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mc:AlternateContent xmlns:mc="http://schemas.openxmlformats.org/markup-compatibility/2006">
    <mc:Choice Requires="x15">
      <x15ac:absPath xmlns:x15ac="http://schemas.microsoft.com/office/spreadsheetml/2010/11/ac" url="\\dfsavdhesh\Storage_Avdhesh\Procurement and Materials\Nisha Udayarajan\1. E_TENDERS\CNG EQUIPMENTS\CNG  CAR BUS COMBO DISPENSER 294084 2026\TENDER DOC 294084\"/>
    </mc:Choice>
  </mc:AlternateContent>
  <xr:revisionPtr revIDLastSave="0" documentId="13_ncr:1_{0267F598-DE26-4FDC-A202-1F4FA42C0B6D}" xr6:coauthVersionLast="36" xr6:coauthVersionMax="36" xr10:uidLastSave="{00000000-0000-0000-0000-000000000000}"/>
  <bookViews>
    <workbookView xWindow="0" yWindow="0" windowWidth="15360" windowHeight="8265" tabRatio="767" activeTab="1" xr2:uid="{00000000-000D-0000-FFFF-FFFF00000000}"/>
  </bookViews>
  <sheets>
    <sheet name="Combo Dispenser" sheetId="8" r:id="rId1"/>
    <sheet name="Car Dispenser" sheetId="9" r:id="rId2"/>
  </sheets>
  <definedNames>
    <definedName name="_xlnm.Print_Area" localSheetId="1">'Car Dispenser'!$A$4:$H$52</definedName>
    <definedName name="_xlnm.Print_Area" localSheetId="0">'Combo Dispenser'!$A$4:$H$52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2" i="9" l="1"/>
  <c r="E44" i="9"/>
  <c r="F27" i="9" l="1"/>
  <c r="F25" i="9"/>
  <c r="F13" i="9"/>
  <c r="F27" i="8"/>
  <c r="F25" i="8"/>
  <c r="F13" i="8"/>
  <c r="E27" i="9" l="1"/>
  <c r="E27" i="8"/>
  <c r="G25" i="8" l="1"/>
  <c r="G13" i="8"/>
  <c r="G17" i="8"/>
  <c r="G16" i="8"/>
  <c r="G24" i="8"/>
  <c r="G23" i="8"/>
  <c r="G22" i="8"/>
  <c r="G21" i="8"/>
  <c r="G20" i="8"/>
  <c r="G19" i="8"/>
  <c r="G18" i="8"/>
  <c r="G25" i="9"/>
  <c r="G24" i="9"/>
  <c r="G23" i="9"/>
  <c r="G22" i="9"/>
  <c r="G21" i="9"/>
  <c r="G20" i="9"/>
  <c r="G19" i="9"/>
  <c r="G18" i="9"/>
  <c r="G17" i="9"/>
  <c r="G16" i="9"/>
  <c r="G13" i="9"/>
  <c r="E40" i="9" l="1"/>
  <c r="E39" i="9"/>
  <c r="E38" i="9"/>
  <c r="E37" i="9"/>
  <c r="E36" i="9"/>
  <c r="E35" i="9"/>
  <c r="E34" i="9"/>
  <c r="E33" i="9"/>
  <c r="E32" i="9"/>
  <c r="E25" i="9"/>
  <c r="E41" i="9" s="1"/>
  <c r="E24" i="9"/>
  <c r="E23" i="9"/>
  <c r="E22" i="9"/>
  <c r="E21" i="9"/>
  <c r="E20" i="9"/>
  <c r="E19" i="9"/>
  <c r="E18" i="9"/>
  <c r="E17" i="9"/>
  <c r="E16" i="9"/>
  <c r="E12" i="9"/>
  <c r="E11" i="9"/>
  <c r="E13" i="9" s="1"/>
  <c r="E31" i="9" s="1"/>
  <c r="E13" i="8"/>
  <c r="E16" i="8" l="1"/>
  <c r="E42" i="8" l="1"/>
  <c r="E32" i="8"/>
  <c r="E11" i="8"/>
  <c r="E12" i="8" l="1"/>
  <c r="E31" i="8" l="1"/>
  <c r="E17" i="8"/>
  <c r="E18" i="8"/>
  <c r="E19" i="8"/>
  <c r="E20" i="8"/>
  <c r="E21" i="8"/>
  <c r="E22" i="8"/>
  <c r="E38" i="8" s="1"/>
  <c r="E23" i="8"/>
  <c r="E24" i="8"/>
  <c r="E25" i="8"/>
  <c r="E37" i="8" l="1"/>
  <c r="E34" i="8"/>
  <c r="E40" i="8"/>
  <c r="E36" i="8"/>
  <c r="E35" i="8"/>
  <c r="E41" i="8"/>
  <c r="E33" i="8"/>
  <c r="E44" i="8" s="1"/>
  <c r="E39" i="8"/>
</calcChain>
</file>

<file path=xl/sharedStrings.xml><?xml version="1.0" encoding="utf-8"?>
<sst xmlns="http://schemas.openxmlformats.org/spreadsheetml/2006/main" count="124" uniqueCount="55">
  <si>
    <t>Year 0</t>
  </si>
  <si>
    <t>Year 1</t>
  </si>
  <si>
    <t>Year 2</t>
  </si>
  <si>
    <t>Year 3</t>
  </si>
  <si>
    <t>Year 4</t>
  </si>
  <si>
    <t>Year 5</t>
  </si>
  <si>
    <t>Year 6</t>
  </si>
  <si>
    <t>Year 7</t>
  </si>
  <si>
    <t>Year 8</t>
  </si>
  <si>
    <t>Year 9</t>
  </si>
  <si>
    <t>Year 10</t>
  </si>
  <si>
    <t xml:space="preserve">Interest rate assumed to be </t>
  </si>
  <si>
    <t>Item Description</t>
  </si>
  <si>
    <t>Qty</t>
  </si>
  <si>
    <t>PRESENT VALUE (PV) CALCULATION</t>
  </si>
  <si>
    <t>CAPEX</t>
  </si>
  <si>
    <t>OPEX -Comprehensive Maintenance Cost for 10 years</t>
  </si>
  <si>
    <t>post warranty period - 1st Year</t>
  </si>
  <si>
    <t>Post warranty period - 4th Year</t>
  </si>
  <si>
    <t>Post warranty period - 2nd Year</t>
  </si>
  <si>
    <t>Post warranty period - 3rd Year</t>
  </si>
  <si>
    <t>Post warranty period - 5th Year</t>
  </si>
  <si>
    <t>Post warranty period - 6th Year</t>
  </si>
  <si>
    <t>Post warranty period - 7th Year</t>
  </si>
  <si>
    <t>Post warranty period - 8th Year</t>
  </si>
  <si>
    <t>Post warranty period - 9th Year</t>
  </si>
  <si>
    <t>Buyback by bidder post completion of 9th year AMC and replacement period.</t>
  </si>
  <si>
    <t>Bidder shall fill up their quoted basic unit rates (same as quoted by the Bidder on nProcure portal SoR) against each line item below, based on which Net Present Value (NPV) shall be calculated below.</t>
  </si>
  <si>
    <t xml:space="preserve">In case of any discrepancies, the unit rates quoted by the Bidder online on the nProcure portal shall prevail and NPV shall be re-calculated / corrected in accordance with the quoted unit rates for further evaluation and Bidder ranking shall stand revised accordingly. </t>
  </si>
  <si>
    <t>Min. % of Capex to be maintained</t>
  </si>
  <si>
    <t>Supply of Car Cum Bus CNG Dispenser with Dual Arm (Arm-1: Flow capacity &gt; 15 Kg/min and Arm-2: Flow capacity &gt; 75 Kg/min).</t>
  </si>
  <si>
    <t>Installation, Testing &amp; Commissioning of Car Cum Bus CNG Dispenser with Dual Arm (Arm-1: Flow capacity &gt; 15 Kg/min and Arm-2: Flow capacity &gt; 75 Kg/min).</t>
  </si>
  <si>
    <t>TOTAL CAPEX</t>
  </si>
  <si>
    <t>Cash Outflow / Inflow</t>
  </si>
  <si>
    <t>Cash Inflow</t>
  </si>
  <si>
    <t>Company's decision of Commercial Bid Evaluation shall be final and binding to all the bidders in all cases.</t>
  </si>
  <si>
    <t>Replacement / Buy-back period of 6 month after completion of 9th year AMC</t>
  </si>
  <si>
    <t>Year 10 (Replacement / Buy-back) - Cash In-flow</t>
  </si>
  <si>
    <t>Total Basic Amount- Rs.</t>
  </si>
  <si>
    <t>Unit Rate-Rs.</t>
  </si>
  <si>
    <t>UoM</t>
  </si>
  <si>
    <t>EA</t>
  </si>
  <si>
    <t>Per Dispenser/Per Month</t>
  </si>
  <si>
    <t>Open e-Tender # 294084</t>
  </si>
  <si>
    <t>RATE CONTRACT FOR SUPPLY, INSTALLATION, TESTING &amp; COMMISSIONING OF CAR AS WELL AS CAR CUM BUS (COMBO) CNG DISPENSERS INCLUDING COMPREHENSIVE ANNUAL MAINTENANCE SERVICES</t>
  </si>
  <si>
    <t>Unit NPV Calculation Sheet</t>
  </si>
  <si>
    <t>This value (Unit NPV) shall be manually entered on the nProcure Portal. Bidder to ensure correct NPV Value is entered on tendering portal (n)procure SoR form</t>
  </si>
  <si>
    <t>Supply of CNG Car Dispenser with Dual Arm (Flow capacity &gt; 15 Kg/min each)</t>
  </si>
  <si>
    <t>Installation, Testing &amp; Commissioning of CNG Car Dispenser with Dual Arm (Flow capacity &gt; 15 Kg/min each)</t>
  </si>
  <si>
    <t>Min. % of Capex to be maintained as per Tender Conditions</t>
  </si>
  <si>
    <t>Min. % of Capex as per bidder quoted</t>
  </si>
  <si>
    <t>Bidder to Enter</t>
  </si>
  <si>
    <t>Unit Net Present Value</t>
  </si>
  <si>
    <t>Bidder shall use the Unit Net Present Value (NPV) calculation sheet for calculating Unit NPV for respective type of Dispenser and the same shall be entered on the nProcure portal manually.</t>
  </si>
  <si>
    <t xml:space="preserve">Unit rates for Comprehensive AMC services to be quoted by the Bidder shall meet the requirement of minimum percentage of Capex as detailed in the Instruction to Bidder document. In case of the same not meeting the said requirement, it will be corrected as per minimum requirement and NPV shall be re-calculated / corrected in accordance with the same for further evaluation and Bidder ranking shall stand revised accordingly.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</si>
</sst>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_(* #,##0_);_(* \(#,##0\);_(* &quot;-&quot;??_);_(@_)"/>
    <numFmt numFmtId="165" formatCode="&quot;Rs.&quot;#,##0.00_);[Red]\(&quot;Rs.&quot;#,##0.00\)"/>
  </numFmts>
  <fonts count="21" x14ac:knownFonts="1">
    <font>
      <sz val="11"/>
      <color theme="1"/>
      <name val="Calibri"/>
      <family val="2"/>
      <scheme val="minor"/>
    </font>
    <font>
      <sz val="11"/>
      <color theme="1"/>
      <name val="Calibri"/>
      <family val="2"/>
      <scheme val="minor"/>
    </font>
    <font>
      <sz val="10"/>
      <color theme="1"/>
      <name val="Calibri"/>
      <family val="2"/>
      <scheme val="minor"/>
    </font>
    <font>
      <b/>
      <sz val="16"/>
      <name val="Calibri"/>
      <family val="2"/>
      <scheme val="minor"/>
    </font>
    <font>
      <b/>
      <sz val="12"/>
      <name val="Calibri"/>
      <family val="2"/>
      <scheme val="minor"/>
    </font>
    <font>
      <sz val="11"/>
      <name val="Calibri"/>
      <family val="2"/>
      <scheme val="minor"/>
    </font>
    <font>
      <b/>
      <sz val="11"/>
      <name val="Calibri"/>
      <family val="2"/>
      <scheme val="minor"/>
    </font>
    <font>
      <sz val="11"/>
      <name val="Calibri"/>
      <family val="2"/>
    </font>
    <font>
      <b/>
      <sz val="11"/>
      <name val="Calibri"/>
      <family val="2"/>
    </font>
    <font>
      <sz val="16"/>
      <name val="Calibri"/>
      <family val="2"/>
      <scheme val="minor"/>
    </font>
    <font>
      <b/>
      <sz val="14"/>
      <name val="Calibri"/>
      <family val="2"/>
      <scheme val="minor"/>
    </font>
    <font>
      <b/>
      <sz val="18"/>
      <name val="Calibri"/>
      <family val="2"/>
      <scheme val="minor"/>
    </font>
    <font>
      <sz val="18"/>
      <color theme="1"/>
      <name val="Calibri"/>
      <family val="2"/>
      <scheme val="minor"/>
    </font>
    <font>
      <sz val="14"/>
      <name val="Calibri"/>
      <family val="2"/>
      <scheme val="minor"/>
    </font>
    <font>
      <b/>
      <sz val="14"/>
      <name val="Calibri"/>
      <family val="2"/>
    </font>
    <font>
      <sz val="12"/>
      <color theme="1"/>
      <name val="Calibri"/>
      <family val="2"/>
      <scheme val="minor"/>
    </font>
    <font>
      <sz val="18"/>
      <name val="Calibri"/>
      <family val="2"/>
      <scheme val="minor"/>
    </font>
    <font>
      <sz val="16"/>
      <name val="Calibri"/>
      <family val="2"/>
    </font>
    <font>
      <sz val="16"/>
      <color theme="1"/>
      <name val="Calibri"/>
      <family val="2"/>
      <scheme val="minor"/>
    </font>
    <font>
      <sz val="14"/>
      <name val="Calibri"/>
      <family val="2"/>
    </font>
    <font>
      <sz val="14"/>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9" tint="0.59999389629810485"/>
        <bgColor indexed="64"/>
      </patternFill>
    </fill>
  </fills>
  <borders count="15">
    <border>
      <left/>
      <right/>
      <top/>
      <bottom/>
      <diagonal/>
    </border>
    <border>
      <left style="hair">
        <color auto="1"/>
      </left>
      <right style="hair">
        <color auto="1"/>
      </right>
      <top style="hair">
        <color auto="1"/>
      </top>
      <bottom style="hair">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hair">
        <color auto="1"/>
      </left>
      <right/>
      <top style="medium">
        <color auto="1"/>
      </top>
      <bottom style="hair">
        <color auto="1"/>
      </bottom>
      <diagonal/>
    </border>
    <border>
      <left style="hair">
        <color auto="1"/>
      </left>
      <right/>
      <top style="hair">
        <color auto="1"/>
      </top>
      <bottom style="hair">
        <color auto="1"/>
      </bottom>
      <diagonal/>
    </border>
    <border>
      <left style="hair">
        <color auto="1"/>
      </left>
      <right/>
      <top style="hair">
        <color auto="1"/>
      </top>
      <bottom style="medium">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22">
    <xf numFmtId="0" fontId="0" fillId="0" borderId="0" xfId="0"/>
    <xf numFmtId="43" fontId="5" fillId="2" borderId="0" xfId="1" applyFont="1" applyFill="1" applyBorder="1" applyProtection="1"/>
    <xf numFmtId="43" fontId="7" fillId="3" borderId="1" xfId="1" applyFont="1" applyFill="1" applyBorder="1" applyProtection="1">
      <protection locked="0"/>
    </xf>
    <xf numFmtId="43" fontId="7" fillId="3" borderId="1" xfId="1" applyFont="1" applyFill="1" applyBorder="1" applyAlignment="1" applyProtection="1">
      <alignment horizontal="center" vertical="center" wrapText="1"/>
      <protection locked="0"/>
    </xf>
    <xf numFmtId="164" fontId="5" fillId="2" borderId="1" xfId="1" applyNumberFormat="1" applyFont="1" applyFill="1" applyBorder="1" applyAlignment="1" applyProtection="1">
      <alignment vertical="center" wrapText="1"/>
      <protection locked="0"/>
    </xf>
    <xf numFmtId="43" fontId="5" fillId="2" borderId="1" xfId="1" applyFont="1" applyFill="1" applyBorder="1" applyProtection="1"/>
    <xf numFmtId="43" fontId="8" fillId="2" borderId="1" xfId="1" applyFont="1" applyFill="1" applyBorder="1" applyAlignment="1" applyProtection="1">
      <alignment horizontal="center" vertical="center"/>
    </xf>
    <xf numFmtId="43" fontId="5" fillId="2" borderId="0" xfId="1" applyFont="1" applyFill="1" applyBorder="1" applyAlignment="1" applyProtection="1">
      <alignment wrapText="1"/>
    </xf>
    <xf numFmtId="0" fontId="5" fillId="2" borderId="0" xfId="0" applyFont="1" applyFill="1" applyBorder="1"/>
    <xf numFmtId="43" fontId="6" fillId="2" borderId="0" xfId="1" applyFont="1" applyFill="1" applyBorder="1" applyAlignment="1" applyProtection="1">
      <alignment horizontal="center" vertical="center" wrapText="1"/>
    </xf>
    <xf numFmtId="0" fontId="5" fillId="2" borderId="0" xfId="0" applyFont="1" applyFill="1" applyBorder="1" applyAlignment="1">
      <alignment vertical="center"/>
    </xf>
    <xf numFmtId="0" fontId="5" fillId="2" borderId="0" xfId="0" applyFont="1" applyFill="1" applyBorder="1" applyAlignment="1">
      <alignment wrapText="1"/>
    </xf>
    <xf numFmtId="43" fontId="5" fillId="2" borderId="0" xfId="1" applyFont="1" applyFill="1" applyBorder="1" applyAlignment="1" applyProtection="1">
      <alignment vertical="center"/>
    </xf>
    <xf numFmtId="10" fontId="5" fillId="2" borderId="0" xfId="2" applyNumberFormat="1" applyFont="1" applyFill="1" applyBorder="1" applyAlignment="1">
      <alignment horizontal="center"/>
    </xf>
    <xf numFmtId="43" fontId="11" fillId="2" borderId="1" xfId="1" applyFont="1" applyFill="1" applyBorder="1" applyAlignment="1" applyProtection="1">
      <alignment horizontal="center" vertical="center" wrapText="1"/>
    </xf>
    <xf numFmtId="43" fontId="4" fillId="2" borderId="1" xfId="1" applyFont="1" applyFill="1" applyBorder="1" applyAlignment="1" applyProtection="1">
      <alignment horizontal="center" vertical="center"/>
    </xf>
    <xf numFmtId="1" fontId="5" fillId="2" borderId="1" xfId="1" applyNumberFormat="1" applyFont="1" applyFill="1" applyBorder="1" applyAlignment="1" applyProtection="1">
      <alignment horizontal="center" vertical="center"/>
    </xf>
    <xf numFmtId="43" fontId="5" fillId="2" borderId="1" xfId="1" applyFont="1" applyFill="1" applyBorder="1" applyAlignment="1" applyProtection="1">
      <alignment horizontal="center" vertical="center"/>
    </xf>
    <xf numFmtId="43" fontId="5" fillId="2" borderId="1" xfId="1" applyFont="1" applyFill="1" applyBorder="1" applyAlignment="1" applyProtection="1">
      <alignment vertical="center"/>
    </xf>
    <xf numFmtId="43" fontId="1" fillId="2" borderId="1" xfId="1" applyFont="1" applyFill="1" applyBorder="1" applyAlignment="1" applyProtection="1">
      <alignment vertical="center"/>
    </xf>
    <xf numFmtId="43" fontId="6" fillId="2" borderId="1" xfId="1" applyFont="1" applyFill="1" applyBorder="1" applyAlignment="1" applyProtection="1">
      <alignment vertical="center"/>
    </xf>
    <xf numFmtId="43" fontId="6" fillId="2" borderId="1" xfId="1" applyFont="1" applyFill="1" applyBorder="1" applyProtection="1"/>
    <xf numFmtId="43" fontId="4" fillId="2" borderId="1" xfId="1" applyFont="1" applyFill="1" applyBorder="1" applyAlignment="1" applyProtection="1">
      <alignment vertical="center" wrapText="1"/>
    </xf>
    <xf numFmtId="43" fontId="2" fillId="6" borderId="1" xfId="1" applyFont="1" applyFill="1" applyBorder="1" applyAlignment="1">
      <alignment vertical="center"/>
    </xf>
    <xf numFmtId="43" fontId="1" fillId="6" borderId="1" xfId="1" applyFont="1" applyFill="1" applyBorder="1" applyAlignment="1" applyProtection="1">
      <alignment vertical="center"/>
    </xf>
    <xf numFmtId="10" fontId="11" fillId="4" borderId="1" xfId="2" applyNumberFormat="1" applyFont="1" applyFill="1" applyBorder="1" applyAlignment="1" applyProtection="1">
      <alignment horizontal="center" vertical="center"/>
    </xf>
    <xf numFmtId="43" fontId="9" fillId="2" borderId="6" xfId="1" applyFont="1" applyFill="1" applyBorder="1" applyAlignment="1" applyProtection="1">
      <alignment wrapText="1"/>
    </xf>
    <xf numFmtId="43" fontId="11" fillId="2" borderId="5" xfId="1" applyFont="1" applyFill="1" applyBorder="1" applyAlignment="1" applyProtection="1">
      <alignment horizontal="center" vertical="center" wrapText="1"/>
    </xf>
    <xf numFmtId="43" fontId="11" fillId="2" borderId="6" xfId="1" applyFont="1" applyFill="1" applyBorder="1" applyAlignment="1" applyProtection="1">
      <alignment horizontal="center" vertical="center" wrapText="1"/>
    </xf>
    <xf numFmtId="43" fontId="4" fillId="2" borderId="5" xfId="1" applyFont="1" applyFill="1" applyBorder="1" applyAlignment="1" applyProtection="1">
      <alignment horizontal="center" vertical="center"/>
    </xf>
    <xf numFmtId="43" fontId="6" fillId="2" borderId="6" xfId="1" applyFont="1" applyFill="1" applyBorder="1" applyAlignment="1" applyProtection="1">
      <alignment horizontal="center" vertical="center" wrapText="1"/>
    </xf>
    <xf numFmtId="43" fontId="5" fillId="2" borderId="5" xfId="1" applyFont="1" applyFill="1" applyBorder="1" applyAlignment="1" applyProtection="1">
      <alignment vertical="center" wrapText="1"/>
    </xf>
    <xf numFmtId="43" fontId="6" fillId="2" borderId="6" xfId="1" applyFont="1" applyFill="1" applyBorder="1" applyAlignment="1" applyProtection="1">
      <alignment wrapText="1"/>
    </xf>
    <xf numFmtId="43" fontId="5" fillId="2" borderId="5" xfId="1" applyFont="1" applyFill="1" applyBorder="1" applyProtection="1"/>
    <xf numFmtId="43" fontId="5" fillId="2" borderId="6" xfId="1" applyFont="1" applyFill="1" applyBorder="1" applyAlignment="1" applyProtection="1">
      <alignment wrapText="1"/>
    </xf>
    <xf numFmtId="43" fontId="6" fillId="5" borderId="6" xfId="1" applyFont="1" applyFill="1" applyBorder="1" applyAlignment="1" applyProtection="1">
      <alignment horizontal="center" vertical="center" wrapText="1"/>
    </xf>
    <xf numFmtId="43" fontId="0" fillId="2" borderId="5" xfId="1" applyFont="1" applyFill="1" applyBorder="1" applyAlignment="1" applyProtection="1">
      <alignment vertical="center" wrapText="1"/>
    </xf>
    <xf numFmtId="9" fontId="5" fillId="5" borderId="6" xfId="2" applyFont="1" applyFill="1" applyBorder="1" applyAlignment="1" applyProtection="1">
      <alignment horizontal="center" vertical="center" wrapText="1"/>
    </xf>
    <xf numFmtId="43" fontId="3" fillId="4" borderId="5" xfId="1" applyFont="1" applyFill="1" applyBorder="1" applyAlignment="1" applyProtection="1">
      <alignment horizontal="left" vertical="center" wrapText="1"/>
    </xf>
    <xf numFmtId="43" fontId="5" fillId="2" borderId="6" xfId="1" applyFont="1" applyFill="1" applyBorder="1" applyAlignment="1" applyProtection="1">
      <alignment horizontal="center" vertical="center" wrapText="1"/>
    </xf>
    <xf numFmtId="43" fontId="6" fillId="2" borderId="6" xfId="1" applyFont="1" applyFill="1" applyBorder="1" applyAlignment="1" applyProtection="1">
      <alignment horizontal="center" wrapText="1"/>
    </xf>
    <xf numFmtId="43" fontId="9" fillId="8" borderId="1" xfId="1" applyFont="1" applyFill="1" applyBorder="1" applyProtection="1"/>
    <xf numFmtId="43" fontId="3" fillId="8" borderId="5" xfId="1" applyFont="1" applyFill="1" applyBorder="1" applyAlignment="1" applyProtection="1">
      <alignment horizontal="left" vertical="center" wrapText="1"/>
    </xf>
    <xf numFmtId="43" fontId="9" fillId="8" borderId="1" xfId="1" applyFont="1" applyFill="1" applyBorder="1" applyAlignment="1" applyProtection="1">
      <alignment vertical="center"/>
    </xf>
    <xf numFmtId="43" fontId="10" fillId="2" borderId="5" xfId="1" applyFont="1" applyFill="1" applyBorder="1" applyAlignment="1" applyProtection="1">
      <alignment horizontal="right" vertical="center" wrapText="1"/>
    </xf>
    <xf numFmtId="43" fontId="10" fillId="2" borderId="1" xfId="1" applyFont="1" applyFill="1" applyBorder="1" applyAlignment="1" applyProtection="1">
      <alignment vertical="center" wrapText="1"/>
    </xf>
    <xf numFmtId="164" fontId="13" fillId="2" borderId="1" xfId="1" applyNumberFormat="1" applyFont="1" applyFill="1" applyBorder="1" applyAlignment="1" applyProtection="1">
      <alignment vertical="center" wrapText="1"/>
      <protection locked="0"/>
    </xf>
    <xf numFmtId="43" fontId="14" fillId="3" borderId="1" xfId="1" applyFont="1" applyFill="1" applyBorder="1" applyAlignment="1" applyProtection="1">
      <alignment vertical="center"/>
      <protection locked="0"/>
    </xf>
    <xf numFmtId="43" fontId="10" fillId="2" borderId="6" xfId="1" applyFont="1" applyFill="1" applyBorder="1" applyAlignment="1" applyProtection="1">
      <alignment horizontal="justify" vertical="center" wrapText="1"/>
    </xf>
    <xf numFmtId="0" fontId="13" fillId="2" borderId="0" xfId="0" applyFont="1" applyFill="1" applyBorder="1"/>
    <xf numFmtId="43" fontId="6" fillId="0" borderId="1" xfId="1" applyFont="1" applyFill="1" applyBorder="1" applyAlignment="1" applyProtection="1">
      <alignment horizontal="center" vertical="center" wrapText="1"/>
    </xf>
    <xf numFmtId="10" fontId="15" fillId="2" borderId="1" xfId="2" applyNumberFormat="1" applyFont="1" applyFill="1" applyBorder="1" applyAlignment="1" applyProtection="1">
      <alignment vertical="center"/>
    </xf>
    <xf numFmtId="0" fontId="0" fillId="4" borderId="1" xfId="0" applyFill="1" applyBorder="1" applyAlignment="1">
      <alignment horizontal="left" vertical="center"/>
    </xf>
    <xf numFmtId="3" fontId="1" fillId="4" borderId="1" xfId="0" applyNumberFormat="1" applyFont="1" applyFill="1" applyBorder="1" applyAlignment="1" applyProtection="1">
      <alignment vertical="center"/>
      <protection locked="0"/>
    </xf>
    <xf numFmtId="43" fontId="4" fillId="2" borderId="13" xfId="1" applyFont="1" applyFill="1" applyBorder="1" applyAlignment="1" applyProtection="1">
      <alignment horizontal="center" vertical="center"/>
    </xf>
    <xf numFmtId="43" fontId="4" fillId="2" borderId="14" xfId="1" applyFont="1" applyFill="1" applyBorder="1" applyAlignment="1" applyProtection="1">
      <alignment horizontal="center" vertical="center"/>
    </xf>
    <xf numFmtId="43" fontId="11" fillId="8" borderId="5" xfId="1" applyFont="1" applyFill="1" applyBorder="1" applyAlignment="1" applyProtection="1">
      <alignment vertical="center" wrapText="1"/>
    </xf>
    <xf numFmtId="43" fontId="11" fillId="8" borderId="1" xfId="1" applyFont="1" applyFill="1" applyBorder="1" applyAlignment="1" applyProtection="1">
      <alignment vertical="center" wrapText="1"/>
    </xf>
    <xf numFmtId="43" fontId="16" fillId="8" borderId="1" xfId="1" applyFont="1" applyFill="1" applyBorder="1" applyProtection="1"/>
    <xf numFmtId="165" fontId="11" fillId="8" borderId="1" xfId="1" applyNumberFormat="1" applyFont="1" applyFill="1" applyBorder="1" applyAlignment="1" applyProtection="1">
      <alignment vertical="center"/>
    </xf>
    <xf numFmtId="0" fontId="16" fillId="2" borderId="6" xfId="0" applyFont="1" applyFill="1" applyBorder="1"/>
    <xf numFmtId="0" fontId="16" fillId="2" borderId="0" xfId="0" applyFont="1" applyFill="1" applyBorder="1"/>
    <xf numFmtId="43" fontId="17" fillId="3" borderId="1" xfId="1" applyFont="1" applyFill="1" applyBorder="1" applyAlignment="1" applyProtection="1">
      <alignment horizontal="center" vertical="center" wrapText="1"/>
      <protection locked="0"/>
    </xf>
    <xf numFmtId="43" fontId="18" fillId="2" borderId="1" xfId="1" applyFont="1" applyFill="1" applyBorder="1" applyAlignment="1" applyProtection="1">
      <alignment vertical="center"/>
    </xf>
    <xf numFmtId="43" fontId="17" fillId="3" borderId="1" xfId="1" applyFont="1" applyFill="1" applyBorder="1" applyAlignment="1" applyProtection="1">
      <alignment vertical="center"/>
      <protection locked="0"/>
    </xf>
    <xf numFmtId="43" fontId="19" fillId="3" borderId="1" xfId="1" applyFont="1" applyFill="1" applyBorder="1" applyAlignment="1" applyProtection="1">
      <alignment vertical="center"/>
      <protection locked="0"/>
    </xf>
    <xf numFmtId="43" fontId="20" fillId="2" borderId="1" xfId="1" applyFont="1" applyFill="1" applyBorder="1" applyAlignment="1" applyProtection="1">
      <alignment vertical="center"/>
    </xf>
    <xf numFmtId="43" fontId="19" fillId="3" borderId="1" xfId="1" applyFont="1" applyFill="1" applyBorder="1" applyAlignment="1" applyProtection="1">
      <alignment horizontal="center" vertical="center" wrapText="1"/>
      <protection locked="0"/>
    </xf>
    <xf numFmtId="0" fontId="13" fillId="2" borderId="5" xfId="1" applyNumberFormat="1" applyFont="1" applyFill="1" applyBorder="1" applyAlignment="1" applyProtection="1">
      <alignment horizontal="justify" vertical="center" wrapText="1"/>
    </xf>
    <xf numFmtId="0" fontId="13" fillId="2" borderId="1" xfId="1" applyNumberFormat="1" applyFont="1" applyFill="1" applyBorder="1" applyAlignment="1" applyProtection="1">
      <alignment horizontal="justify" vertical="center" wrapText="1"/>
    </xf>
    <xf numFmtId="0" fontId="13" fillId="2" borderId="11" xfId="1" applyNumberFormat="1" applyFont="1" applyFill="1" applyBorder="1" applyAlignment="1" applyProtection="1">
      <alignment horizontal="justify" vertical="center" wrapText="1"/>
    </xf>
    <xf numFmtId="0" fontId="13" fillId="2" borderId="6" xfId="1" applyNumberFormat="1" applyFont="1" applyFill="1" applyBorder="1" applyAlignment="1" applyProtection="1">
      <alignment horizontal="justify" vertical="center" wrapText="1"/>
    </xf>
    <xf numFmtId="43" fontId="13" fillId="2" borderId="7" xfId="1" applyFont="1" applyFill="1" applyBorder="1" applyAlignment="1" applyProtection="1">
      <alignment vertical="center"/>
    </xf>
    <xf numFmtId="43" fontId="13" fillId="2" borderId="8" xfId="1" applyFont="1" applyFill="1" applyBorder="1" applyAlignment="1" applyProtection="1">
      <alignment vertical="center"/>
    </xf>
    <xf numFmtId="43" fontId="13" fillId="2" borderId="12" xfId="1" applyFont="1" applyFill="1" applyBorder="1" applyAlignment="1" applyProtection="1">
      <alignment vertical="center"/>
    </xf>
    <xf numFmtId="43" fontId="13" fillId="2" borderId="9" xfId="1" applyFont="1" applyFill="1" applyBorder="1" applyAlignment="1" applyProtection="1">
      <alignment vertical="center"/>
    </xf>
    <xf numFmtId="43" fontId="11" fillId="2" borderId="5" xfId="1" applyFont="1" applyFill="1" applyBorder="1" applyAlignment="1" applyProtection="1">
      <alignment horizontal="justify" vertical="center" wrapText="1"/>
    </xf>
    <xf numFmtId="43" fontId="11" fillId="2" borderId="1" xfId="1" applyFont="1" applyFill="1" applyBorder="1" applyAlignment="1" applyProtection="1">
      <alignment horizontal="justify" vertical="center" wrapText="1"/>
    </xf>
    <xf numFmtId="43" fontId="11" fillId="2" borderId="11" xfId="1" applyFont="1" applyFill="1" applyBorder="1" applyAlignment="1" applyProtection="1">
      <alignment horizontal="justify" vertical="center" wrapText="1"/>
    </xf>
    <xf numFmtId="43" fontId="11" fillId="2" borderId="6" xfId="1" applyFont="1" applyFill="1" applyBorder="1" applyAlignment="1" applyProtection="1">
      <alignment horizontal="justify" vertical="center" wrapText="1"/>
    </xf>
    <xf numFmtId="43" fontId="5" fillId="2" borderId="5" xfId="1" applyFont="1" applyFill="1" applyBorder="1" applyAlignment="1" applyProtection="1">
      <alignment horizontal="center"/>
    </xf>
    <xf numFmtId="43" fontId="5" fillId="2" borderId="1" xfId="1" applyFont="1" applyFill="1" applyBorder="1" applyAlignment="1" applyProtection="1">
      <alignment horizontal="center"/>
    </xf>
    <xf numFmtId="43" fontId="5" fillId="2" borderId="11" xfId="1" applyFont="1" applyFill="1" applyBorder="1" applyAlignment="1" applyProtection="1">
      <alignment horizontal="center"/>
    </xf>
    <xf numFmtId="43" fontId="5" fillId="2" borderId="6" xfId="1" applyFont="1" applyFill="1" applyBorder="1" applyAlignment="1" applyProtection="1">
      <alignment horizontal="center"/>
    </xf>
    <xf numFmtId="43" fontId="6" fillId="2" borderId="5" xfId="1" applyFont="1" applyFill="1" applyBorder="1" applyAlignment="1" applyProtection="1">
      <alignment horizontal="center" vertical="center"/>
    </xf>
    <xf numFmtId="43" fontId="6" fillId="2" borderId="1" xfId="1" applyFont="1" applyFill="1" applyBorder="1" applyAlignment="1" applyProtection="1">
      <alignment horizontal="center" vertical="center"/>
    </xf>
    <xf numFmtId="43" fontId="6" fillId="2" borderId="11" xfId="1" applyFont="1" applyFill="1" applyBorder="1" applyAlignment="1" applyProtection="1">
      <alignment horizontal="center" vertical="center"/>
    </xf>
    <xf numFmtId="43" fontId="6" fillId="2" borderId="6" xfId="1" applyFont="1" applyFill="1" applyBorder="1" applyAlignment="1" applyProtection="1">
      <alignment horizontal="center" vertical="center"/>
    </xf>
    <xf numFmtId="43" fontId="3" fillId="4" borderId="5" xfId="1" applyFont="1" applyFill="1" applyBorder="1" applyAlignment="1" applyProtection="1">
      <alignment horizontal="left"/>
    </xf>
    <xf numFmtId="43" fontId="3" fillId="4" borderId="1" xfId="1" applyFont="1" applyFill="1" applyBorder="1" applyAlignment="1" applyProtection="1">
      <alignment horizontal="left"/>
    </xf>
    <xf numFmtId="43" fontId="3" fillId="4" borderId="11" xfId="1" applyFont="1" applyFill="1" applyBorder="1" applyAlignment="1" applyProtection="1">
      <alignment horizontal="left"/>
    </xf>
    <xf numFmtId="43" fontId="3" fillId="4" borderId="6" xfId="1" applyFont="1" applyFill="1" applyBorder="1" applyAlignment="1" applyProtection="1">
      <alignment horizontal="left"/>
    </xf>
    <xf numFmtId="43" fontId="5" fillId="2" borderId="5" xfId="1" applyFont="1" applyFill="1" applyBorder="1" applyAlignment="1" applyProtection="1">
      <alignment horizontal="left"/>
    </xf>
    <xf numFmtId="0" fontId="0" fillId="0" borderId="1" xfId="0" applyBorder="1" applyAlignment="1">
      <alignment horizontal="left"/>
    </xf>
    <xf numFmtId="0" fontId="0" fillId="0" borderId="11" xfId="0" applyBorder="1" applyAlignment="1">
      <alignment horizontal="left"/>
    </xf>
    <xf numFmtId="0" fontId="0" fillId="0" borderId="6" xfId="0" applyBorder="1" applyAlignment="1">
      <alignment horizontal="left"/>
    </xf>
    <xf numFmtId="0" fontId="0" fillId="4" borderId="1" xfId="0" applyFill="1" applyBorder="1" applyAlignment="1">
      <alignment horizontal="left"/>
    </xf>
    <xf numFmtId="0" fontId="0" fillId="4" borderId="11" xfId="0" applyFill="1" applyBorder="1" applyAlignment="1">
      <alignment horizontal="left"/>
    </xf>
    <xf numFmtId="0" fontId="0" fillId="4" borderId="6" xfId="0" applyFill="1" applyBorder="1" applyAlignment="1">
      <alignment horizontal="left"/>
    </xf>
    <xf numFmtId="43" fontId="3" fillId="4" borderId="5" xfId="1" applyFont="1" applyFill="1" applyBorder="1" applyAlignment="1" applyProtection="1">
      <alignment horizontal="left" vertical="center"/>
    </xf>
    <xf numFmtId="0" fontId="0" fillId="4" borderId="1" xfId="0" applyFill="1" applyBorder="1" applyAlignment="1">
      <alignment horizontal="left" vertical="center"/>
    </xf>
    <xf numFmtId="0" fontId="10" fillId="2" borderId="5" xfId="1" applyNumberFormat="1" applyFont="1" applyFill="1" applyBorder="1" applyAlignment="1" applyProtection="1">
      <alignment horizontal="center" vertical="center" wrapText="1"/>
    </xf>
    <xf numFmtId="0" fontId="10" fillId="2" borderId="1" xfId="1" applyNumberFormat="1" applyFont="1" applyFill="1" applyBorder="1" applyAlignment="1" applyProtection="1">
      <alignment horizontal="center" vertical="center" wrapText="1"/>
    </xf>
    <xf numFmtId="0" fontId="10" fillId="2" borderId="11" xfId="1" applyNumberFormat="1" applyFont="1" applyFill="1" applyBorder="1" applyAlignment="1" applyProtection="1">
      <alignment horizontal="center" vertical="center" wrapText="1"/>
    </xf>
    <xf numFmtId="0" fontId="10" fillId="2" borderId="6" xfId="1" applyNumberFormat="1" applyFont="1" applyFill="1" applyBorder="1" applyAlignment="1" applyProtection="1">
      <alignment horizontal="center" vertical="center" wrapText="1"/>
    </xf>
    <xf numFmtId="43" fontId="4" fillId="2" borderId="13" xfId="1" applyFont="1" applyFill="1" applyBorder="1" applyAlignment="1" applyProtection="1">
      <alignment horizontal="center" vertical="center"/>
    </xf>
    <xf numFmtId="43" fontId="4" fillId="2" borderId="14" xfId="1" applyFont="1" applyFill="1" applyBorder="1" applyAlignment="1" applyProtection="1">
      <alignment horizontal="center" vertical="center"/>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3" fillId="7" borderId="5" xfId="0" applyFont="1" applyFill="1" applyBorder="1" applyAlignment="1">
      <alignment horizontal="center" vertical="center"/>
    </xf>
    <xf numFmtId="0" fontId="3" fillId="7" borderId="1" xfId="0" applyFont="1" applyFill="1" applyBorder="1" applyAlignment="1">
      <alignment horizontal="center" vertical="center"/>
    </xf>
    <xf numFmtId="0" fontId="3" fillId="7" borderId="11" xfId="0" applyFont="1" applyFill="1" applyBorder="1" applyAlignment="1">
      <alignment horizontal="center" vertical="center"/>
    </xf>
    <xf numFmtId="0" fontId="3" fillId="7" borderId="6" xfId="0" applyFont="1" applyFill="1" applyBorder="1" applyAlignment="1">
      <alignment horizontal="center" vertical="center"/>
    </xf>
    <xf numFmtId="0" fontId="10" fillId="2" borderId="5"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6" xfId="0" applyFont="1" applyFill="1" applyBorder="1" applyAlignment="1">
      <alignment horizontal="center" vertical="center"/>
    </xf>
    <xf numFmtId="43" fontId="11" fillId="4" borderId="5" xfId="1" applyFont="1" applyFill="1" applyBorder="1" applyAlignment="1" applyProtection="1">
      <alignment horizontal="left" vertical="center"/>
    </xf>
    <xf numFmtId="0" fontId="12" fillId="4" borderId="1" xfId="0" applyFont="1" applyFill="1" applyBorder="1" applyAlignment="1">
      <alignment horizontal="left" vertical="center"/>
    </xf>
    <xf numFmtId="43" fontId="10" fillId="2" borderId="5" xfId="1" applyFont="1" applyFill="1" applyBorder="1" applyAlignment="1" applyProtection="1">
      <alignment horizontal="left"/>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3"/>
  <sheetViews>
    <sheetView topLeftCell="A32" zoomScale="86" zoomScaleNormal="86" workbookViewId="0">
      <selection activeCell="A50" sqref="A50:H50"/>
    </sheetView>
  </sheetViews>
  <sheetFormatPr defaultColWidth="8.85546875" defaultRowHeight="15" x14ac:dyDescent="0.25"/>
  <cols>
    <col min="1" max="1" width="73.85546875" style="8" bestFit="1" customWidth="1"/>
    <col min="2" max="2" width="6.42578125" style="10" customWidth="1"/>
    <col min="3" max="3" width="24.42578125" style="10" bestFit="1" customWidth="1"/>
    <col min="4" max="4" width="14.42578125" style="8" bestFit="1" customWidth="1"/>
    <col min="5" max="7" width="24.7109375" style="8" customWidth="1"/>
    <col min="8" max="8" width="19.42578125" style="11" customWidth="1"/>
    <col min="9" max="9" width="18.42578125" style="8" customWidth="1"/>
    <col min="10" max="16384" width="8.85546875" style="8"/>
  </cols>
  <sheetData>
    <row r="1" spans="1:9" ht="40.5" customHeight="1" x14ac:dyDescent="0.25">
      <c r="A1" s="107" t="s">
        <v>44</v>
      </c>
      <c r="B1" s="108"/>
      <c r="C1" s="108"/>
      <c r="D1" s="108"/>
      <c r="E1" s="108"/>
      <c r="F1" s="109"/>
      <c r="G1" s="109"/>
      <c r="H1" s="110"/>
    </row>
    <row r="2" spans="1:9" ht="22.15" customHeight="1" x14ac:dyDescent="0.25">
      <c r="A2" s="111" t="s">
        <v>45</v>
      </c>
      <c r="B2" s="112"/>
      <c r="C2" s="112"/>
      <c r="D2" s="112"/>
      <c r="E2" s="112"/>
      <c r="F2" s="113"/>
      <c r="G2" s="113"/>
      <c r="H2" s="114"/>
    </row>
    <row r="3" spans="1:9" ht="22.15" customHeight="1" x14ac:dyDescent="0.25">
      <c r="A3" s="115" t="s">
        <v>43</v>
      </c>
      <c r="B3" s="116"/>
      <c r="C3" s="116"/>
      <c r="D3" s="116"/>
      <c r="E3" s="116"/>
      <c r="F3" s="117"/>
      <c r="G3" s="117"/>
      <c r="H3" s="118"/>
    </row>
    <row r="4" spans="1:9" ht="35.450000000000003" customHeight="1" x14ac:dyDescent="0.35">
      <c r="A4" s="119" t="s">
        <v>11</v>
      </c>
      <c r="B4" s="120"/>
      <c r="C4" s="120"/>
      <c r="D4" s="120"/>
      <c r="E4" s="25">
        <v>0.1</v>
      </c>
      <c r="F4" s="25"/>
      <c r="G4" s="25"/>
      <c r="H4" s="26"/>
    </row>
    <row r="5" spans="1:9" ht="18.75" x14ac:dyDescent="0.3">
      <c r="A5" s="121"/>
      <c r="B5" s="93"/>
      <c r="C5" s="93"/>
      <c r="D5" s="93"/>
      <c r="E5" s="93"/>
      <c r="F5" s="94"/>
      <c r="G5" s="94"/>
      <c r="H5" s="95"/>
    </row>
    <row r="6" spans="1:9" ht="73.150000000000006" customHeight="1" x14ac:dyDescent="0.25">
      <c r="A6" s="76" t="s">
        <v>27</v>
      </c>
      <c r="B6" s="77"/>
      <c r="C6" s="77"/>
      <c r="D6" s="77"/>
      <c r="E6" s="77"/>
      <c r="F6" s="78"/>
      <c r="G6" s="78"/>
      <c r="H6" s="79"/>
    </row>
    <row r="7" spans="1:9" ht="46.5" x14ac:dyDescent="0.25">
      <c r="A7" s="27"/>
      <c r="B7" s="14"/>
      <c r="C7" s="14"/>
      <c r="D7" s="14" t="s">
        <v>51</v>
      </c>
      <c r="E7" s="105" t="s">
        <v>38</v>
      </c>
      <c r="F7" s="54"/>
      <c r="G7" s="14"/>
      <c r="H7" s="28"/>
    </row>
    <row r="8" spans="1:9" s="10" customFormat="1" ht="15.75" x14ac:dyDescent="0.25">
      <c r="A8" s="29" t="s">
        <v>12</v>
      </c>
      <c r="B8" s="15" t="s">
        <v>13</v>
      </c>
      <c r="C8" s="15" t="s">
        <v>40</v>
      </c>
      <c r="D8" s="15" t="s">
        <v>39</v>
      </c>
      <c r="E8" s="106"/>
      <c r="F8" s="55"/>
      <c r="G8" s="15"/>
      <c r="H8" s="30"/>
    </row>
    <row r="9" spans="1:9" s="10" customFormat="1" ht="15.75" x14ac:dyDescent="0.25">
      <c r="A9" s="29"/>
      <c r="B9" s="15"/>
      <c r="C9" s="15"/>
      <c r="D9" s="15"/>
      <c r="E9" s="15"/>
      <c r="F9" s="15"/>
      <c r="G9" s="15"/>
      <c r="H9" s="30"/>
    </row>
    <row r="10" spans="1:9" s="10" customFormat="1" ht="21" x14ac:dyDescent="0.35">
      <c r="A10" s="88" t="s">
        <v>15</v>
      </c>
      <c r="B10" s="96"/>
      <c r="C10" s="96"/>
      <c r="D10" s="96"/>
      <c r="E10" s="96"/>
      <c r="F10" s="97"/>
      <c r="G10" s="97"/>
      <c r="H10" s="98"/>
    </row>
    <row r="11" spans="1:9" ht="37.15" customHeight="1" x14ac:dyDescent="0.25">
      <c r="A11" s="31" t="s">
        <v>30</v>
      </c>
      <c r="B11" s="16">
        <v>1</v>
      </c>
      <c r="C11" s="16" t="s">
        <v>41</v>
      </c>
      <c r="D11" s="23"/>
      <c r="E11" s="17">
        <f>B11*D11</f>
        <v>0</v>
      </c>
      <c r="F11" s="17"/>
      <c r="G11" s="17"/>
      <c r="H11" s="32"/>
    </row>
    <row r="12" spans="1:9" ht="40.9" customHeight="1" x14ac:dyDescent="0.25">
      <c r="A12" s="31" t="s">
        <v>31</v>
      </c>
      <c r="B12" s="16">
        <v>1</v>
      </c>
      <c r="C12" s="16" t="s">
        <v>41</v>
      </c>
      <c r="D12" s="23"/>
      <c r="E12" s="17">
        <f>B12*D12</f>
        <v>0</v>
      </c>
      <c r="F12" s="17"/>
      <c r="G12" s="17"/>
      <c r="H12" s="32"/>
    </row>
    <row r="13" spans="1:9" s="49" customFormat="1" ht="21" x14ac:dyDescent="0.3">
      <c r="A13" s="44" t="s">
        <v>32</v>
      </c>
      <c r="B13" s="45"/>
      <c r="C13" s="45"/>
      <c r="D13" s="46"/>
      <c r="E13" s="47">
        <f>SUM(E11:E12)</f>
        <v>0</v>
      </c>
      <c r="F13" s="64">
        <f>+E13</f>
        <v>0</v>
      </c>
      <c r="G13" s="47">
        <f>+E13/10^7</f>
        <v>0</v>
      </c>
      <c r="H13" s="48"/>
    </row>
    <row r="14" spans="1:9" x14ac:dyDescent="0.25">
      <c r="A14" s="33"/>
      <c r="B14" s="18"/>
      <c r="C14" s="18"/>
      <c r="D14" s="4"/>
      <c r="E14" s="2"/>
      <c r="F14" s="2"/>
      <c r="G14" s="2"/>
      <c r="H14" s="34"/>
    </row>
    <row r="15" spans="1:9" ht="30" x14ac:dyDescent="0.25">
      <c r="A15" s="99" t="s">
        <v>16</v>
      </c>
      <c r="B15" s="100"/>
      <c r="C15" s="100"/>
      <c r="D15" s="100"/>
      <c r="E15" s="100"/>
      <c r="F15" s="52"/>
      <c r="G15" s="50" t="s">
        <v>50</v>
      </c>
      <c r="H15" s="35" t="s">
        <v>29</v>
      </c>
      <c r="I15" s="9"/>
    </row>
    <row r="16" spans="1:9" ht="15.75" x14ac:dyDescent="0.25">
      <c r="A16" s="36" t="s">
        <v>17</v>
      </c>
      <c r="B16" s="16">
        <v>12</v>
      </c>
      <c r="C16" s="16" t="s">
        <v>42</v>
      </c>
      <c r="D16" s="24"/>
      <c r="E16" s="19">
        <f>B16*D16</f>
        <v>0</v>
      </c>
      <c r="F16" s="19"/>
      <c r="G16" s="51" t="e">
        <f>+E16/E13</f>
        <v>#DIV/0!</v>
      </c>
      <c r="H16" s="37">
        <v>0.09</v>
      </c>
      <c r="I16" s="13"/>
    </row>
    <row r="17" spans="1:9" ht="14.45" customHeight="1" x14ac:dyDescent="0.25">
      <c r="A17" s="36" t="s">
        <v>19</v>
      </c>
      <c r="B17" s="16">
        <v>12</v>
      </c>
      <c r="C17" s="16" t="s">
        <v>42</v>
      </c>
      <c r="D17" s="24"/>
      <c r="E17" s="19">
        <f t="shared" ref="E17:E25" si="0">B17*D17</f>
        <v>0</v>
      </c>
      <c r="F17" s="19"/>
      <c r="G17" s="51" t="e">
        <f>+E17/E13</f>
        <v>#DIV/0!</v>
      </c>
      <c r="H17" s="37">
        <v>0.1</v>
      </c>
      <c r="I17" s="13"/>
    </row>
    <row r="18" spans="1:9" ht="14.45" customHeight="1" x14ac:dyDescent="0.25">
      <c r="A18" s="36" t="s">
        <v>20</v>
      </c>
      <c r="B18" s="16">
        <v>12</v>
      </c>
      <c r="C18" s="16" t="s">
        <v>42</v>
      </c>
      <c r="D18" s="24"/>
      <c r="E18" s="19">
        <f t="shared" si="0"/>
        <v>0</v>
      </c>
      <c r="F18" s="19"/>
      <c r="G18" s="51" t="e">
        <f>+E18/E13</f>
        <v>#DIV/0!</v>
      </c>
      <c r="H18" s="37">
        <v>0.11</v>
      </c>
      <c r="I18" s="13"/>
    </row>
    <row r="19" spans="1:9" ht="14.45" customHeight="1" x14ac:dyDescent="0.25">
      <c r="A19" s="36" t="s">
        <v>18</v>
      </c>
      <c r="B19" s="16">
        <v>12</v>
      </c>
      <c r="C19" s="16" t="s">
        <v>42</v>
      </c>
      <c r="D19" s="24"/>
      <c r="E19" s="19">
        <f t="shared" si="0"/>
        <v>0</v>
      </c>
      <c r="F19" s="19"/>
      <c r="G19" s="51" t="e">
        <f>+E19/E13</f>
        <v>#DIV/0!</v>
      </c>
      <c r="H19" s="37">
        <v>0.12</v>
      </c>
      <c r="I19" s="13"/>
    </row>
    <row r="20" spans="1:9" ht="14.45" customHeight="1" x14ac:dyDescent="0.25">
      <c r="A20" s="36" t="s">
        <v>21</v>
      </c>
      <c r="B20" s="16">
        <v>12</v>
      </c>
      <c r="C20" s="16" t="s">
        <v>42</v>
      </c>
      <c r="D20" s="24"/>
      <c r="E20" s="19">
        <f t="shared" si="0"/>
        <v>0</v>
      </c>
      <c r="F20" s="19"/>
      <c r="G20" s="51" t="e">
        <f>+E20/E13</f>
        <v>#DIV/0!</v>
      </c>
      <c r="H20" s="37">
        <v>0.13</v>
      </c>
      <c r="I20" s="13"/>
    </row>
    <row r="21" spans="1:9" ht="14.45" customHeight="1" x14ac:dyDescent="0.25">
      <c r="A21" s="36" t="s">
        <v>22</v>
      </c>
      <c r="B21" s="16">
        <v>12</v>
      </c>
      <c r="C21" s="16" t="s">
        <v>42</v>
      </c>
      <c r="D21" s="24"/>
      <c r="E21" s="19">
        <f t="shared" si="0"/>
        <v>0</v>
      </c>
      <c r="F21" s="19"/>
      <c r="G21" s="51" t="e">
        <f>+E21/E13</f>
        <v>#DIV/0!</v>
      </c>
      <c r="H21" s="37">
        <v>0.14000000000000001</v>
      </c>
      <c r="I21" s="13"/>
    </row>
    <row r="22" spans="1:9" ht="14.45" customHeight="1" x14ac:dyDescent="0.25">
      <c r="A22" s="36" t="s">
        <v>23</v>
      </c>
      <c r="B22" s="16">
        <v>12</v>
      </c>
      <c r="C22" s="16" t="s">
        <v>42</v>
      </c>
      <c r="D22" s="24"/>
      <c r="E22" s="19">
        <f t="shared" si="0"/>
        <v>0</v>
      </c>
      <c r="F22" s="19"/>
      <c r="G22" s="51" t="e">
        <f>+E22/E13</f>
        <v>#DIV/0!</v>
      </c>
      <c r="H22" s="37">
        <v>0.15</v>
      </c>
      <c r="I22" s="13"/>
    </row>
    <row r="23" spans="1:9" ht="14.45" customHeight="1" x14ac:dyDescent="0.25">
      <c r="A23" s="36" t="s">
        <v>24</v>
      </c>
      <c r="B23" s="16">
        <v>12</v>
      </c>
      <c r="C23" s="16" t="s">
        <v>42</v>
      </c>
      <c r="D23" s="24"/>
      <c r="E23" s="19">
        <f t="shared" si="0"/>
        <v>0</v>
      </c>
      <c r="F23" s="19"/>
      <c r="G23" s="51" t="e">
        <f>+E23/E13</f>
        <v>#DIV/0!</v>
      </c>
      <c r="H23" s="37">
        <v>0.16</v>
      </c>
      <c r="I23" s="13"/>
    </row>
    <row r="24" spans="1:9" ht="14.45" customHeight="1" x14ac:dyDescent="0.25">
      <c r="A24" s="36" t="s">
        <v>25</v>
      </c>
      <c r="B24" s="16">
        <v>12</v>
      </c>
      <c r="C24" s="16" t="s">
        <v>42</v>
      </c>
      <c r="D24" s="24"/>
      <c r="E24" s="19">
        <f t="shared" si="0"/>
        <v>0</v>
      </c>
      <c r="F24" s="19"/>
      <c r="G24" s="51" t="e">
        <f>+E24/E13</f>
        <v>#DIV/0!</v>
      </c>
      <c r="H24" s="37">
        <v>0.17</v>
      </c>
      <c r="I24" s="13"/>
    </row>
    <row r="25" spans="1:9" ht="21" x14ac:dyDescent="0.25">
      <c r="A25" s="36" t="s">
        <v>36</v>
      </c>
      <c r="B25" s="16">
        <v>6</v>
      </c>
      <c r="C25" s="16" t="s">
        <v>42</v>
      </c>
      <c r="D25" s="24"/>
      <c r="E25" s="19">
        <f t="shared" si="0"/>
        <v>0</v>
      </c>
      <c r="F25" s="63">
        <f>SUM(E16:E25)</f>
        <v>0</v>
      </c>
      <c r="G25" s="51" t="e">
        <f>+E25/E13</f>
        <v>#DIV/0!</v>
      </c>
      <c r="H25" s="37">
        <v>0.09</v>
      </c>
      <c r="I25" s="13"/>
    </row>
    <row r="26" spans="1:9" x14ac:dyDescent="0.25">
      <c r="A26" s="80"/>
      <c r="B26" s="81"/>
      <c r="C26" s="81"/>
      <c r="D26" s="81"/>
      <c r="E26" s="81"/>
      <c r="F26" s="82"/>
      <c r="G26" s="82"/>
      <c r="H26" s="83"/>
    </row>
    <row r="27" spans="1:9" ht="42" x14ac:dyDescent="0.25">
      <c r="A27" s="38" t="s">
        <v>26</v>
      </c>
      <c r="B27" s="16">
        <v>1</v>
      </c>
      <c r="C27" s="16"/>
      <c r="D27" s="53"/>
      <c r="E27" s="3">
        <f>+D27</f>
        <v>0</v>
      </c>
      <c r="F27" s="62">
        <f>+E27</f>
        <v>0</v>
      </c>
      <c r="G27" s="3"/>
      <c r="H27" s="39" t="s">
        <v>34</v>
      </c>
    </row>
    <row r="28" spans="1:9" x14ac:dyDescent="0.25">
      <c r="A28" s="84"/>
      <c r="B28" s="85"/>
      <c r="C28" s="85"/>
      <c r="D28" s="85"/>
      <c r="E28" s="85"/>
      <c r="F28" s="86"/>
      <c r="G28" s="86"/>
      <c r="H28" s="87"/>
    </row>
    <row r="29" spans="1:9" ht="21" x14ac:dyDescent="0.35">
      <c r="A29" s="88" t="s">
        <v>14</v>
      </c>
      <c r="B29" s="89"/>
      <c r="C29" s="89"/>
      <c r="D29" s="89"/>
      <c r="E29" s="89"/>
      <c r="F29" s="90"/>
      <c r="G29" s="90"/>
      <c r="H29" s="91"/>
    </row>
    <row r="30" spans="1:9" x14ac:dyDescent="0.25">
      <c r="A30" s="33"/>
      <c r="B30" s="18"/>
      <c r="C30" s="18"/>
      <c r="D30" s="5"/>
      <c r="E30" s="6" t="s">
        <v>33</v>
      </c>
      <c r="F30" s="6"/>
      <c r="G30" s="6"/>
      <c r="H30" s="40"/>
    </row>
    <row r="31" spans="1:9" x14ac:dyDescent="0.25">
      <c r="A31" s="33" t="s">
        <v>0</v>
      </c>
      <c r="B31" s="18"/>
      <c r="C31" s="18"/>
      <c r="D31" s="5"/>
      <c r="E31" s="5">
        <f>E13</f>
        <v>0</v>
      </c>
      <c r="F31" s="5"/>
      <c r="G31" s="5"/>
      <c r="H31" s="34"/>
    </row>
    <row r="32" spans="1:9" x14ac:dyDescent="0.25">
      <c r="A32" s="33" t="s">
        <v>1</v>
      </c>
      <c r="B32" s="18"/>
      <c r="C32" s="18"/>
      <c r="D32" s="5"/>
      <c r="E32" s="5">
        <f>E16</f>
        <v>0</v>
      </c>
      <c r="F32" s="5"/>
      <c r="G32" s="5"/>
      <c r="H32" s="34"/>
    </row>
    <row r="33" spans="1:8" x14ac:dyDescent="0.25">
      <c r="A33" s="33" t="s">
        <v>2</v>
      </c>
      <c r="B33" s="18"/>
      <c r="C33" s="18"/>
      <c r="D33" s="5"/>
      <c r="E33" s="5">
        <f>E17</f>
        <v>0</v>
      </c>
      <c r="F33" s="5"/>
      <c r="G33" s="5"/>
      <c r="H33" s="34"/>
    </row>
    <row r="34" spans="1:8" x14ac:dyDescent="0.25">
      <c r="A34" s="33" t="s">
        <v>3</v>
      </c>
      <c r="B34" s="18"/>
      <c r="C34" s="18"/>
      <c r="D34" s="5"/>
      <c r="E34" s="5">
        <f t="shared" ref="E34:E40" si="1">E18</f>
        <v>0</v>
      </c>
      <c r="F34" s="5"/>
      <c r="G34" s="5"/>
      <c r="H34" s="34"/>
    </row>
    <row r="35" spans="1:8" x14ac:dyDescent="0.25">
      <c r="A35" s="33" t="s">
        <v>4</v>
      </c>
      <c r="B35" s="18"/>
      <c r="C35" s="18"/>
      <c r="D35" s="5"/>
      <c r="E35" s="5">
        <f t="shared" si="1"/>
        <v>0</v>
      </c>
      <c r="F35" s="5"/>
      <c r="G35" s="5"/>
      <c r="H35" s="34"/>
    </row>
    <row r="36" spans="1:8" x14ac:dyDescent="0.25">
      <c r="A36" s="33" t="s">
        <v>5</v>
      </c>
      <c r="B36" s="18"/>
      <c r="C36" s="18"/>
      <c r="D36" s="5"/>
      <c r="E36" s="5">
        <f t="shared" si="1"/>
        <v>0</v>
      </c>
      <c r="F36" s="5"/>
      <c r="G36" s="5"/>
      <c r="H36" s="34"/>
    </row>
    <row r="37" spans="1:8" x14ac:dyDescent="0.25">
      <c r="A37" s="33" t="s">
        <v>6</v>
      </c>
      <c r="B37" s="18"/>
      <c r="C37" s="18"/>
      <c r="D37" s="5"/>
      <c r="E37" s="5">
        <f t="shared" si="1"/>
        <v>0</v>
      </c>
      <c r="F37" s="5"/>
      <c r="G37" s="5"/>
      <c r="H37" s="34"/>
    </row>
    <row r="38" spans="1:8" x14ac:dyDescent="0.25">
      <c r="A38" s="33" t="s">
        <v>7</v>
      </c>
      <c r="B38" s="18"/>
      <c r="C38" s="18"/>
      <c r="D38" s="5"/>
      <c r="E38" s="5">
        <f t="shared" si="1"/>
        <v>0</v>
      </c>
      <c r="F38" s="5"/>
      <c r="G38" s="5"/>
      <c r="H38" s="34"/>
    </row>
    <row r="39" spans="1:8" x14ac:dyDescent="0.25">
      <c r="A39" s="33" t="s">
        <v>8</v>
      </c>
      <c r="B39" s="18"/>
      <c r="C39" s="18"/>
      <c r="D39" s="21"/>
      <c r="E39" s="5">
        <f t="shared" si="1"/>
        <v>0</v>
      </c>
      <c r="F39" s="5"/>
      <c r="G39" s="5"/>
      <c r="H39" s="34"/>
    </row>
    <row r="40" spans="1:8" x14ac:dyDescent="0.25">
      <c r="A40" s="33" t="s">
        <v>9</v>
      </c>
      <c r="B40" s="18"/>
      <c r="C40" s="18"/>
      <c r="D40" s="5"/>
      <c r="E40" s="5">
        <f t="shared" si="1"/>
        <v>0</v>
      </c>
      <c r="F40" s="5"/>
      <c r="G40" s="5"/>
      <c r="H40" s="34"/>
    </row>
    <row r="41" spans="1:8" ht="15.75" x14ac:dyDescent="0.25">
      <c r="A41" s="33" t="s">
        <v>10</v>
      </c>
      <c r="B41" s="18"/>
      <c r="C41" s="18"/>
      <c r="D41" s="22"/>
      <c r="E41" s="5">
        <f>E25</f>
        <v>0</v>
      </c>
      <c r="F41" s="5"/>
      <c r="G41" s="5"/>
      <c r="H41" s="34"/>
    </row>
    <row r="42" spans="1:8" x14ac:dyDescent="0.25">
      <c r="A42" s="33" t="s">
        <v>37</v>
      </c>
      <c r="B42" s="20"/>
      <c r="C42" s="20"/>
      <c r="D42" s="5"/>
      <c r="E42" s="21">
        <f>(-E27)</f>
        <v>0</v>
      </c>
      <c r="F42" s="21"/>
      <c r="G42" s="21"/>
      <c r="H42" s="34"/>
    </row>
    <row r="43" spans="1:8" x14ac:dyDescent="0.25">
      <c r="A43" s="92"/>
      <c r="B43" s="93"/>
      <c r="C43" s="93"/>
      <c r="D43" s="93"/>
      <c r="E43" s="93"/>
      <c r="F43" s="94"/>
      <c r="G43" s="94"/>
      <c r="H43" s="95"/>
    </row>
    <row r="44" spans="1:8" s="61" customFormat="1" ht="32.25" customHeight="1" x14ac:dyDescent="0.35">
      <c r="A44" s="56" t="s">
        <v>52</v>
      </c>
      <c r="B44" s="57"/>
      <c r="C44" s="57"/>
      <c r="D44" s="58"/>
      <c r="E44" s="59">
        <f>NPV(E4,E32:E42)+E31</f>
        <v>0</v>
      </c>
      <c r="F44" s="59"/>
      <c r="G44" s="59"/>
      <c r="H44" s="60"/>
    </row>
    <row r="45" spans="1:8" ht="63" x14ac:dyDescent="0.35">
      <c r="A45" s="42" t="s">
        <v>46</v>
      </c>
      <c r="B45" s="43"/>
      <c r="C45" s="43"/>
      <c r="D45" s="41"/>
      <c r="E45" s="41"/>
      <c r="F45" s="41"/>
      <c r="G45" s="41"/>
      <c r="H45" s="32"/>
    </row>
    <row r="46" spans="1:8" x14ac:dyDescent="0.25">
      <c r="A46" s="92"/>
      <c r="B46" s="93"/>
      <c r="C46" s="93"/>
      <c r="D46" s="93"/>
      <c r="E46" s="93"/>
      <c r="F46" s="94"/>
      <c r="G46" s="94"/>
      <c r="H46" s="95"/>
    </row>
    <row r="47" spans="1:8" ht="58.9" customHeight="1" x14ac:dyDescent="0.25">
      <c r="A47" s="68" t="s">
        <v>53</v>
      </c>
      <c r="B47" s="69"/>
      <c r="C47" s="69"/>
      <c r="D47" s="69"/>
      <c r="E47" s="69"/>
      <c r="F47" s="69"/>
      <c r="G47" s="69"/>
      <c r="H47" s="71"/>
    </row>
    <row r="48" spans="1:8" ht="58.9" customHeight="1" x14ac:dyDescent="0.25">
      <c r="A48" s="68" t="s">
        <v>28</v>
      </c>
      <c r="B48" s="69"/>
      <c r="C48" s="69"/>
      <c r="D48" s="69"/>
      <c r="E48" s="69"/>
      <c r="F48" s="70"/>
      <c r="G48" s="70"/>
      <c r="H48" s="71"/>
    </row>
    <row r="49" spans="1:8" ht="18.75" x14ac:dyDescent="0.25">
      <c r="A49" s="101"/>
      <c r="B49" s="102"/>
      <c r="C49" s="102"/>
      <c r="D49" s="102"/>
      <c r="E49" s="102"/>
      <c r="F49" s="103"/>
      <c r="G49" s="103"/>
      <c r="H49" s="104"/>
    </row>
    <row r="50" spans="1:8" ht="79.150000000000006" customHeight="1" x14ac:dyDescent="0.25">
      <c r="A50" s="68" t="s">
        <v>54</v>
      </c>
      <c r="B50" s="69"/>
      <c r="C50" s="69"/>
      <c r="D50" s="69"/>
      <c r="E50" s="69"/>
      <c r="F50" s="70"/>
      <c r="G50" s="70"/>
      <c r="H50" s="71"/>
    </row>
    <row r="51" spans="1:8" x14ac:dyDescent="0.25">
      <c r="A51" s="80"/>
      <c r="B51" s="81"/>
      <c r="C51" s="81"/>
      <c r="D51" s="81"/>
      <c r="E51" s="81"/>
      <c r="F51" s="82"/>
      <c r="G51" s="82"/>
      <c r="H51" s="83"/>
    </row>
    <row r="52" spans="1:8" ht="19.5" thickBot="1" x14ac:dyDescent="0.3">
      <c r="A52" s="72" t="s">
        <v>35</v>
      </c>
      <c r="B52" s="73"/>
      <c r="C52" s="73"/>
      <c r="D52" s="73"/>
      <c r="E52" s="73"/>
      <c r="F52" s="74"/>
      <c r="G52" s="74"/>
      <c r="H52" s="75"/>
    </row>
    <row r="53" spans="1:8" x14ac:dyDescent="0.25">
      <c r="A53" s="1"/>
      <c r="B53" s="12"/>
      <c r="C53" s="12"/>
      <c r="H53" s="7"/>
    </row>
  </sheetData>
  <protectedRanges>
    <protectedRange sqref="E13:F25" name="Range1_4_1_2"/>
    <protectedRange sqref="D13:D15" name="Range1_4_1_24"/>
    <protectedRange sqref="D16:D25" name="Range1_4_1_23"/>
    <protectedRange sqref="G13:G14 G16:G25" name="Range1_4_1_2_1"/>
  </protectedRanges>
  <mergeCells count="20">
    <mergeCell ref="A1:H1"/>
    <mergeCell ref="A2:H2"/>
    <mergeCell ref="A3:H3"/>
    <mergeCell ref="A4:D4"/>
    <mergeCell ref="A5:H5"/>
    <mergeCell ref="A48:H48"/>
    <mergeCell ref="A52:H52"/>
    <mergeCell ref="A6:H6"/>
    <mergeCell ref="A51:H51"/>
    <mergeCell ref="A28:H28"/>
    <mergeCell ref="A26:H26"/>
    <mergeCell ref="A29:H29"/>
    <mergeCell ref="A43:H43"/>
    <mergeCell ref="A46:H46"/>
    <mergeCell ref="A10:H10"/>
    <mergeCell ref="A15:E15"/>
    <mergeCell ref="A50:H50"/>
    <mergeCell ref="A49:H49"/>
    <mergeCell ref="E7:E8"/>
    <mergeCell ref="A47:H47"/>
  </mergeCells>
  <printOptions horizontalCentered="1"/>
  <pageMargins left="0.25" right="0.25" top="0.75" bottom="0.75" header="0.3" footer="0.3"/>
  <pageSetup paperSize="9" scale="52" orientation="portrait" r:id="rId1"/>
  <headerFooter>
    <oddHeader>&amp;C&amp;"-,Bold"&amp;16NPV CALCULATION SHEET
CNG DISPENSERS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67A2A-E5E9-427D-8B54-47867CB69B1B}">
  <sheetPr>
    <pageSetUpPr fitToPage="1"/>
  </sheetPr>
  <dimension ref="A1:I53"/>
  <sheetViews>
    <sheetView tabSelected="1" topLeftCell="A23" zoomScale="86" zoomScaleNormal="86" workbookViewId="0">
      <selection activeCell="A43" sqref="A43:H43"/>
    </sheetView>
  </sheetViews>
  <sheetFormatPr defaultColWidth="8.85546875" defaultRowHeight="15" x14ac:dyDescent="0.25"/>
  <cols>
    <col min="1" max="1" width="73.85546875" style="8" bestFit="1" customWidth="1"/>
    <col min="2" max="2" width="6.42578125" style="10" customWidth="1"/>
    <col min="3" max="3" width="24.42578125" style="10" bestFit="1" customWidth="1"/>
    <col min="4" max="4" width="14.42578125" style="8" bestFit="1" customWidth="1"/>
    <col min="5" max="7" width="24.7109375" style="8" customWidth="1"/>
    <col min="8" max="8" width="19.42578125" style="11" customWidth="1"/>
    <col min="9" max="9" width="18.42578125" style="8" customWidth="1"/>
    <col min="10" max="16384" width="8.85546875" style="8"/>
  </cols>
  <sheetData>
    <row r="1" spans="1:9" ht="40.5" customHeight="1" x14ac:dyDescent="0.25">
      <c r="A1" s="107" t="s">
        <v>44</v>
      </c>
      <c r="B1" s="108"/>
      <c r="C1" s="108"/>
      <c r="D1" s="108"/>
      <c r="E1" s="108"/>
      <c r="F1" s="108"/>
      <c r="G1" s="108"/>
      <c r="H1" s="110"/>
    </row>
    <row r="2" spans="1:9" ht="22.15" customHeight="1" x14ac:dyDescent="0.25">
      <c r="A2" s="111" t="s">
        <v>45</v>
      </c>
      <c r="B2" s="112"/>
      <c r="C2" s="112"/>
      <c r="D2" s="112"/>
      <c r="E2" s="112"/>
      <c r="F2" s="112"/>
      <c r="G2" s="112"/>
      <c r="H2" s="114"/>
    </row>
    <row r="3" spans="1:9" ht="22.15" customHeight="1" x14ac:dyDescent="0.25">
      <c r="A3" s="115" t="s">
        <v>43</v>
      </c>
      <c r="B3" s="116"/>
      <c r="C3" s="116"/>
      <c r="D3" s="116"/>
      <c r="E3" s="116"/>
      <c r="F3" s="116"/>
      <c r="G3" s="116"/>
      <c r="H3" s="118"/>
    </row>
    <row r="4" spans="1:9" ht="35.450000000000003" customHeight="1" x14ac:dyDescent="0.35">
      <c r="A4" s="119" t="s">
        <v>11</v>
      </c>
      <c r="B4" s="120"/>
      <c r="C4" s="120"/>
      <c r="D4" s="120"/>
      <c r="E4" s="25">
        <v>0.1</v>
      </c>
      <c r="F4" s="25"/>
      <c r="G4" s="25"/>
      <c r="H4" s="26"/>
    </row>
    <row r="5" spans="1:9" ht="18.75" x14ac:dyDescent="0.3">
      <c r="A5" s="121"/>
      <c r="B5" s="93"/>
      <c r="C5" s="93"/>
      <c r="D5" s="93"/>
      <c r="E5" s="93"/>
      <c r="F5" s="93"/>
      <c r="G5" s="93"/>
      <c r="H5" s="95"/>
    </row>
    <row r="6" spans="1:9" ht="73.150000000000006" customHeight="1" x14ac:dyDescent="0.25">
      <c r="A6" s="76" t="s">
        <v>27</v>
      </c>
      <c r="B6" s="77"/>
      <c r="C6" s="77"/>
      <c r="D6" s="77"/>
      <c r="E6" s="77"/>
      <c r="F6" s="77"/>
      <c r="G6" s="77"/>
      <c r="H6" s="79"/>
    </row>
    <row r="7" spans="1:9" ht="46.5" x14ac:dyDescent="0.25">
      <c r="A7" s="27"/>
      <c r="B7" s="14"/>
      <c r="C7" s="14"/>
      <c r="D7" s="14" t="s">
        <v>51</v>
      </c>
      <c r="E7" s="105" t="s">
        <v>38</v>
      </c>
      <c r="F7" s="54"/>
      <c r="G7" s="14"/>
      <c r="H7" s="28"/>
    </row>
    <row r="8" spans="1:9" s="10" customFormat="1" ht="15.75" x14ac:dyDescent="0.25">
      <c r="A8" s="29" t="s">
        <v>12</v>
      </c>
      <c r="B8" s="15" t="s">
        <v>13</v>
      </c>
      <c r="C8" s="15" t="s">
        <v>40</v>
      </c>
      <c r="D8" s="15" t="s">
        <v>39</v>
      </c>
      <c r="E8" s="106"/>
      <c r="F8" s="55"/>
      <c r="G8" s="15"/>
      <c r="H8" s="30"/>
    </row>
    <row r="9" spans="1:9" s="10" customFormat="1" ht="15.75" x14ac:dyDescent="0.25">
      <c r="A9" s="29"/>
      <c r="B9" s="15"/>
      <c r="C9" s="15"/>
      <c r="D9" s="15"/>
      <c r="E9" s="15"/>
      <c r="F9" s="15"/>
      <c r="G9" s="15"/>
      <c r="H9" s="30"/>
    </row>
    <row r="10" spans="1:9" s="10" customFormat="1" ht="21" x14ac:dyDescent="0.35">
      <c r="A10" s="88" t="s">
        <v>15</v>
      </c>
      <c r="B10" s="96"/>
      <c r="C10" s="96"/>
      <c r="D10" s="96"/>
      <c r="E10" s="96"/>
      <c r="F10" s="96"/>
      <c r="G10" s="96"/>
      <c r="H10" s="98"/>
    </row>
    <row r="11" spans="1:9" ht="37.15" customHeight="1" x14ac:dyDescent="0.25">
      <c r="A11" s="31" t="s">
        <v>47</v>
      </c>
      <c r="B11" s="16">
        <v>1</v>
      </c>
      <c r="C11" s="16" t="s">
        <v>41</v>
      </c>
      <c r="D11" s="23"/>
      <c r="E11" s="17">
        <f>B11*D11</f>
        <v>0</v>
      </c>
      <c r="F11" s="17"/>
      <c r="G11" s="17"/>
      <c r="H11" s="32"/>
    </row>
    <row r="12" spans="1:9" ht="40.9" customHeight="1" x14ac:dyDescent="0.25">
      <c r="A12" s="31" t="s">
        <v>48</v>
      </c>
      <c r="B12" s="16">
        <v>1</v>
      </c>
      <c r="C12" s="16" t="s">
        <v>41</v>
      </c>
      <c r="D12" s="23"/>
      <c r="E12" s="17">
        <f>B12*D12</f>
        <v>0</v>
      </c>
      <c r="F12" s="17"/>
      <c r="G12" s="17"/>
      <c r="H12" s="32"/>
    </row>
    <row r="13" spans="1:9" s="49" customFormat="1" ht="18.75" x14ac:dyDescent="0.3">
      <c r="A13" s="44" t="s">
        <v>32</v>
      </c>
      <c r="B13" s="45"/>
      <c r="C13" s="45"/>
      <c r="D13" s="46"/>
      <c r="E13" s="47">
        <f>SUM(E11:E12)</f>
        <v>0</v>
      </c>
      <c r="F13" s="65">
        <f>+E13</f>
        <v>0</v>
      </c>
      <c r="G13" s="47">
        <f>+E13/10^7</f>
        <v>0</v>
      </c>
      <c r="H13" s="48"/>
    </row>
    <row r="14" spans="1:9" x14ac:dyDescent="0.25">
      <c r="A14" s="33"/>
      <c r="B14" s="18"/>
      <c r="C14" s="18"/>
      <c r="D14" s="4"/>
      <c r="E14" s="2"/>
      <c r="F14" s="2"/>
      <c r="G14" s="2"/>
      <c r="H14" s="34"/>
    </row>
    <row r="15" spans="1:9" ht="60" x14ac:dyDescent="0.25">
      <c r="A15" s="99" t="s">
        <v>16</v>
      </c>
      <c r="B15" s="100"/>
      <c r="C15" s="100"/>
      <c r="D15" s="100"/>
      <c r="E15" s="100"/>
      <c r="F15" s="52"/>
      <c r="G15" s="50" t="s">
        <v>50</v>
      </c>
      <c r="H15" s="35" t="s">
        <v>49</v>
      </c>
      <c r="I15" s="9"/>
    </row>
    <row r="16" spans="1:9" ht="15.75" x14ac:dyDescent="0.25">
      <c r="A16" s="36" t="s">
        <v>17</v>
      </c>
      <c r="B16" s="16">
        <v>12</v>
      </c>
      <c r="C16" s="16" t="s">
        <v>42</v>
      </c>
      <c r="D16" s="24"/>
      <c r="E16" s="19">
        <f>B16*D16</f>
        <v>0</v>
      </c>
      <c r="F16" s="19"/>
      <c r="G16" s="51" t="e">
        <f>+E16/E13</f>
        <v>#DIV/0!</v>
      </c>
      <c r="H16" s="37">
        <v>0.09</v>
      </c>
      <c r="I16" s="13"/>
    </row>
    <row r="17" spans="1:9" ht="14.45" customHeight="1" x14ac:dyDescent="0.25">
      <c r="A17" s="36" t="s">
        <v>19</v>
      </c>
      <c r="B17" s="16">
        <v>12</v>
      </c>
      <c r="C17" s="16" t="s">
        <v>42</v>
      </c>
      <c r="D17" s="24"/>
      <c r="E17" s="19">
        <f t="shared" ref="E17:E25" si="0">B17*D17</f>
        <v>0</v>
      </c>
      <c r="F17" s="19"/>
      <c r="G17" s="51" t="e">
        <f>+E17/E13</f>
        <v>#DIV/0!</v>
      </c>
      <c r="H17" s="37">
        <v>0.1</v>
      </c>
      <c r="I17" s="13"/>
    </row>
    <row r="18" spans="1:9" ht="14.45" customHeight="1" x14ac:dyDescent="0.25">
      <c r="A18" s="36" t="s">
        <v>20</v>
      </c>
      <c r="B18" s="16">
        <v>12</v>
      </c>
      <c r="C18" s="16" t="s">
        <v>42</v>
      </c>
      <c r="D18" s="24"/>
      <c r="E18" s="19">
        <f t="shared" si="0"/>
        <v>0</v>
      </c>
      <c r="F18" s="19"/>
      <c r="G18" s="51" t="e">
        <f>+E18/E13</f>
        <v>#DIV/0!</v>
      </c>
      <c r="H18" s="37">
        <v>0.11</v>
      </c>
      <c r="I18" s="13"/>
    </row>
    <row r="19" spans="1:9" ht="14.45" customHeight="1" x14ac:dyDescent="0.25">
      <c r="A19" s="36" t="s">
        <v>18</v>
      </c>
      <c r="B19" s="16">
        <v>12</v>
      </c>
      <c r="C19" s="16" t="s">
        <v>42</v>
      </c>
      <c r="D19" s="24"/>
      <c r="E19" s="19">
        <f t="shared" si="0"/>
        <v>0</v>
      </c>
      <c r="F19" s="19"/>
      <c r="G19" s="51" t="e">
        <f>+E19/E13</f>
        <v>#DIV/0!</v>
      </c>
      <c r="H19" s="37">
        <v>0.12</v>
      </c>
      <c r="I19" s="13"/>
    </row>
    <row r="20" spans="1:9" ht="14.45" customHeight="1" x14ac:dyDescent="0.25">
      <c r="A20" s="36" t="s">
        <v>21</v>
      </c>
      <c r="B20" s="16">
        <v>12</v>
      </c>
      <c r="C20" s="16" t="s">
        <v>42</v>
      </c>
      <c r="D20" s="24"/>
      <c r="E20" s="19">
        <f t="shared" si="0"/>
        <v>0</v>
      </c>
      <c r="F20" s="19"/>
      <c r="G20" s="51" t="e">
        <f>+E20/E13</f>
        <v>#DIV/0!</v>
      </c>
      <c r="H20" s="37">
        <v>0.13</v>
      </c>
      <c r="I20" s="13"/>
    </row>
    <row r="21" spans="1:9" ht="14.45" customHeight="1" x14ac:dyDescent="0.25">
      <c r="A21" s="36" t="s">
        <v>22</v>
      </c>
      <c r="B21" s="16">
        <v>12</v>
      </c>
      <c r="C21" s="16" t="s">
        <v>42</v>
      </c>
      <c r="D21" s="24"/>
      <c r="E21" s="19">
        <f t="shared" si="0"/>
        <v>0</v>
      </c>
      <c r="F21" s="19"/>
      <c r="G21" s="51" t="e">
        <f>+E21/E13</f>
        <v>#DIV/0!</v>
      </c>
      <c r="H21" s="37">
        <v>0.14000000000000001</v>
      </c>
      <c r="I21" s="13"/>
    </row>
    <row r="22" spans="1:9" ht="14.45" customHeight="1" x14ac:dyDescent="0.25">
      <c r="A22" s="36" t="s">
        <v>23</v>
      </c>
      <c r="B22" s="16">
        <v>12</v>
      </c>
      <c r="C22" s="16" t="s">
        <v>42</v>
      </c>
      <c r="D22" s="24"/>
      <c r="E22" s="19">
        <f t="shared" si="0"/>
        <v>0</v>
      </c>
      <c r="F22" s="19"/>
      <c r="G22" s="51" t="e">
        <f>+E22/E13</f>
        <v>#DIV/0!</v>
      </c>
      <c r="H22" s="37">
        <v>0.15</v>
      </c>
      <c r="I22" s="13"/>
    </row>
    <row r="23" spans="1:9" ht="14.45" customHeight="1" x14ac:dyDescent="0.25">
      <c r="A23" s="36" t="s">
        <v>24</v>
      </c>
      <c r="B23" s="16">
        <v>12</v>
      </c>
      <c r="C23" s="16" t="s">
        <v>42</v>
      </c>
      <c r="D23" s="24"/>
      <c r="E23" s="19">
        <f t="shared" si="0"/>
        <v>0</v>
      </c>
      <c r="F23" s="19"/>
      <c r="G23" s="51" t="e">
        <f>+E23/E13</f>
        <v>#DIV/0!</v>
      </c>
      <c r="H23" s="37">
        <v>0.16</v>
      </c>
      <c r="I23" s="13"/>
    </row>
    <row r="24" spans="1:9" ht="14.45" customHeight="1" x14ac:dyDescent="0.25">
      <c r="A24" s="36" t="s">
        <v>25</v>
      </c>
      <c r="B24" s="16">
        <v>12</v>
      </c>
      <c r="C24" s="16" t="s">
        <v>42</v>
      </c>
      <c r="D24" s="24"/>
      <c r="E24" s="19">
        <f t="shared" si="0"/>
        <v>0</v>
      </c>
      <c r="F24" s="19"/>
      <c r="G24" s="51" t="e">
        <f>+E24/E13</f>
        <v>#DIV/0!</v>
      </c>
      <c r="H24" s="37">
        <v>0.17</v>
      </c>
      <c r="I24" s="13"/>
    </row>
    <row r="25" spans="1:9" ht="18.75" x14ac:dyDescent="0.25">
      <c r="A25" s="36" t="s">
        <v>36</v>
      </c>
      <c r="B25" s="16">
        <v>6</v>
      </c>
      <c r="C25" s="16" t="s">
        <v>42</v>
      </c>
      <c r="D25" s="24"/>
      <c r="E25" s="19">
        <f t="shared" si="0"/>
        <v>0</v>
      </c>
      <c r="F25" s="66">
        <f>SUM(E16:E25)</f>
        <v>0</v>
      </c>
      <c r="G25" s="51" t="e">
        <f>+E25/E13</f>
        <v>#DIV/0!</v>
      </c>
      <c r="H25" s="37">
        <v>0.09</v>
      </c>
      <c r="I25" s="13"/>
    </row>
    <row r="26" spans="1:9" x14ac:dyDescent="0.25">
      <c r="A26" s="80"/>
      <c r="B26" s="81"/>
      <c r="C26" s="81"/>
      <c r="D26" s="81"/>
      <c r="E26" s="81"/>
      <c r="F26" s="81"/>
      <c r="G26" s="81"/>
      <c r="H26" s="83"/>
    </row>
    <row r="27" spans="1:9" ht="42" x14ac:dyDescent="0.25">
      <c r="A27" s="38" t="s">
        <v>26</v>
      </c>
      <c r="B27" s="16">
        <v>1</v>
      </c>
      <c r="C27" s="16"/>
      <c r="D27" s="53"/>
      <c r="E27" s="3">
        <f>+D27</f>
        <v>0</v>
      </c>
      <c r="F27" s="67">
        <f>+E27</f>
        <v>0</v>
      </c>
      <c r="G27" s="3"/>
      <c r="H27" s="39" t="s">
        <v>34</v>
      </c>
    </row>
    <row r="28" spans="1:9" x14ac:dyDescent="0.25">
      <c r="A28" s="84"/>
      <c r="B28" s="85"/>
      <c r="C28" s="85"/>
      <c r="D28" s="85"/>
      <c r="E28" s="85"/>
      <c r="F28" s="85"/>
      <c r="G28" s="85"/>
      <c r="H28" s="87"/>
    </row>
    <row r="29" spans="1:9" ht="21" x14ac:dyDescent="0.35">
      <c r="A29" s="88" t="s">
        <v>14</v>
      </c>
      <c r="B29" s="89"/>
      <c r="C29" s="89"/>
      <c r="D29" s="89"/>
      <c r="E29" s="89"/>
      <c r="F29" s="89"/>
      <c r="G29" s="89"/>
      <c r="H29" s="91"/>
    </row>
    <row r="30" spans="1:9" x14ac:dyDescent="0.25">
      <c r="A30" s="33"/>
      <c r="B30" s="18"/>
      <c r="C30" s="18"/>
      <c r="D30" s="5"/>
      <c r="E30" s="6" t="s">
        <v>33</v>
      </c>
      <c r="F30" s="6"/>
      <c r="G30" s="6"/>
      <c r="H30" s="40"/>
    </row>
    <row r="31" spans="1:9" x14ac:dyDescent="0.25">
      <c r="A31" s="33" t="s">
        <v>0</v>
      </c>
      <c r="B31" s="18"/>
      <c r="C31" s="18"/>
      <c r="D31" s="5"/>
      <c r="E31" s="5">
        <f>E13</f>
        <v>0</v>
      </c>
      <c r="F31" s="5"/>
      <c r="G31" s="5"/>
      <c r="H31" s="34"/>
    </row>
    <row r="32" spans="1:9" x14ac:dyDescent="0.25">
      <c r="A32" s="33" t="s">
        <v>1</v>
      </c>
      <c r="B32" s="18"/>
      <c r="C32" s="18"/>
      <c r="D32" s="5"/>
      <c r="E32" s="5">
        <f>E16</f>
        <v>0</v>
      </c>
      <c r="F32" s="5"/>
      <c r="G32" s="5"/>
      <c r="H32" s="34"/>
    </row>
    <row r="33" spans="1:8" x14ac:dyDescent="0.25">
      <c r="A33" s="33" t="s">
        <v>2</v>
      </c>
      <c r="B33" s="18"/>
      <c r="C33" s="18"/>
      <c r="D33" s="5"/>
      <c r="E33" s="5">
        <f>E17</f>
        <v>0</v>
      </c>
      <c r="F33" s="5"/>
      <c r="G33" s="5"/>
      <c r="H33" s="34"/>
    </row>
    <row r="34" spans="1:8" x14ac:dyDescent="0.25">
      <c r="A34" s="33" t="s">
        <v>3</v>
      </c>
      <c r="B34" s="18"/>
      <c r="C34" s="18"/>
      <c r="D34" s="5"/>
      <c r="E34" s="5">
        <f t="shared" ref="E34:E40" si="1">E18</f>
        <v>0</v>
      </c>
      <c r="F34" s="5"/>
      <c r="G34" s="5"/>
      <c r="H34" s="34"/>
    </row>
    <row r="35" spans="1:8" x14ac:dyDescent="0.25">
      <c r="A35" s="33" t="s">
        <v>4</v>
      </c>
      <c r="B35" s="18"/>
      <c r="C35" s="18"/>
      <c r="D35" s="5"/>
      <c r="E35" s="5">
        <f t="shared" si="1"/>
        <v>0</v>
      </c>
      <c r="F35" s="5"/>
      <c r="G35" s="5"/>
      <c r="H35" s="34"/>
    </row>
    <row r="36" spans="1:8" x14ac:dyDescent="0.25">
      <c r="A36" s="33" t="s">
        <v>5</v>
      </c>
      <c r="B36" s="18"/>
      <c r="C36" s="18"/>
      <c r="D36" s="5"/>
      <c r="E36" s="5">
        <f t="shared" si="1"/>
        <v>0</v>
      </c>
      <c r="F36" s="5"/>
      <c r="G36" s="5"/>
      <c r="H36" s="34"/>
    </row>
    <row r="37" spans="1:8" x14ac:dyDescent="0.25">
      <c r="A37" s="33" t="s">
        <v>6</v>
      </c>
      <c r="B37" s="18"/>
      <c r="C37" s="18"/>
      <c r="D37" s="5"/>
      <c r="E37" s="5">
        <f t="shared" si="1"/>
        <v>0</v>
      </c>
      <c r="F37" s="5"/>
      <c r="G37" s="5"/>
      <c r="H37" s="34"/>
    </row>
    <row r="38" spans="1:8" x14ac:dyDescent="0.25">
      <c r="A38" s="33" t="s">
        <v>7</v>
      </c>
      <c r="B38" s="18"/>
      <c r="C38" s="18"/>
      <c r="D38" s="5"/>
      <c r="E38" s="5">
        <f t="shared" si="1"/>
        <v>0</v>
      </c>
      <c r="F38" s="5"/>
      <c r="G38" s="5"/>
      <c r="H38" s="34"/>
    </row>
    <row r="39" spans="1:8" x14ac:dyDescent="0.25">
      <c r="A39" s="33" t="s">
        <v>8</v>
      </c>
      <c r="B39" s="18"/>
      <c r="C39" s="18"/>
      <c r="D39" s="21"/>
      <c r="E39" s="5">
        <f t="shared" si="1"/>
        <v>0</v>
      </c>
      <c r="F39" s="5"/>
      <c r="G39" s="5"/>
      <c r="H39" s="34"/>
    </row>
    <row r="40" spans="1:8" x14ac:dyDescent="0.25">
      <c r="A40" s="33" t="s">
        <v>9</v>
      </c>
      <c r="B40" s="18"/>
      <c r="C40" s="18"/>
      <c r="D40" s="5"/>
      <c r="E40" s="5">
        <f t="shared" si="1"/>
        <v>0</v>
      </c>
      <c r="F40" s="5"/>
      <c r="G40" s="5"/>
      <c r="H40" s="34"/>
    </row>
    <row r="41" spans="1:8" ht="15.75" x14ac:dyDescent="0.25">
      <c r="A41" s="33" t="s">
        <v>10</v>
      </c>
      <c r="B41" s="18"/>
      <c r="C41" s="18"/>
      <c r="D41" s="22"/>
      <c r="E41" s="5">
        <f>E25</f>
        <v>0</v>
      </c>
      <c r="F41" s="5"/>
      <c r="G41" s="5"/>
      <c r="H41" s="34"/>
    </row>
    <row r="42" spans="1:8" x14ac:dyDescent="0.25">
      <c r="A42" s="33" t="s">
        <v>37</v>
      </c>
      <c r="B42" s="20"/>
      <c r="C42" s="20"/>
      <c r="D42" s="5"/>
      <c r="E42" s="21">
        <f>(-E27)</f>
        <v>0</v>
      </c>
      <c r="F42" s="21"/>
      <c r="G42" s="21"/>
      <c r="H42" s="34"/>
    </row>
    <row r="43" spans="1:8" x14ac:dyDescent="0.25">
      <c r="A43" s="92"/>
      <c r="B43" s="93"/>
      <c r="C43" s="93"/>
      <c r="D43" s="93"/>
      <c r="E43" s="93"/>
      <c r="F43" s="93"/>
      <c r="G43" s="93"/>
      <c r="H43" s="95"/>
    </row>
    <row r="44" spans="1:8" s="61" customFormat="1" ht="32.25" customHeight="1" x14ac:dyDescent="0.35">
      <c r="A44" s="56" t="s">
        <v>52</v>
      </c>
      <c r="B44" s="57"/>
      <c r="C44" s="57"/>
      <c r="D44" s="58"/>
      <c r="E44" s="59">
        <f>NPV(E4,E32:E42)+E31</f>
        <v>0</v>
      </c>
      <c r="F44" s="59"/>
      <c r="G44" s="59"/>
      <c r="H44" s="60"/>
    </row>
    <row r="45" spans="1:8" ht="63" x14ac:dyDescent="0.35">
      <c r="A45" s="42" t="s">
        <v>46</v>
      </c>
      <c r="B45" s="43"/>
      <c r="C45" s="43"/>
      <c r="D45" s="41"/>
      <c r="E45" s="41"/>
      <c r="F45" s="41"/>
      <c r="G45" s="41"/>
      <c r="H45" s="32"/>
    </row>
    <row r="46" spans="1:8" x14ac:dyDescent="0.25">
      <c r="A46" s="92"/>
      <c r="B46" s="93"/>
      <c r="C46" s="93"/>
      <c r="D46" s="93"/>
      <c r="E46" s="93"/>
      <c r="F46" s="93"/>
      <c r="G46" s="93"/>
      <c r="H46" s="95"/>
    </row>
    <row r="47" spans="1:8" ht="58.9" customHeight="1" x14ac:dyDescent="0.25">
      <c r="A47" s="68" t="s">
        <v>53</v>
      </c>
      <c r="B47" s="69"/>
      <c r="C47" s="69"/>
      <c r="D47" s="69"/>
      <c r="E47" s="69"/>
      <c r="F47" s="69"/>
      <c r="G47" s="69"/>
      <c r="H47" s="71"/>
    </row>
    <row r="48" spans="1:8" ht="58.9" customHeight="1" x14ac:dyDescent="0.25">
      <c r="A48" s="68" t="s">
        <v>28</v>
      </c>
      <c r="B48" s="69"/>
      <c r="C48" s="69"/>
      <c r="D48" s="69"/>
      <c r="E48" s="69"/>
      <c r="F48" s="69"/>
      <c r="G48" s="69"/>
      <c r="H48" s="71"/>
    </row>
    <row r="49" spans="1:8" ht="18.75" x14ac:dyDescent="0.25">
      <c r="A49" s="101"/>
      <c r="B49" s="102"/>
      <c r="C49" s="102"/>
      <c r="D49" s="102"/>
      <c r="E49" s="102"/>
      <c r="F49" s="102"/>
      <c r="G49" s="102"/>
      <c r="H49" s="104"/>
    </row>
    <row r="50" spans="1:8" ht="79.150000000000006" customHeight="1" x14ac:dyDescent="0.25">
      <c r="A50" s="68" t="s">
        <v>54</v>
      </c>
      <c r="B50" s="69"/>
      <c r="C50" s="69"/>
      <c r="D50" s="69"/>
      <c r="E50" s="69"/>
      <c r="F50" s="69"/>
      <c r="G50" s="69"/>
      <c r="H50" s="71"/>
    </row>
    <row r="51" spans="1:8" x14ac:dyDescent="0.25">
      <c r="A51" s="80"/>
      <c r="B51" s="81"/>
      <c r="C51" s="81"/>
      <c r="D51" s="81"/>
      <c r="E51" s="81"/>
      <c r="F51" s="81"/>
      <c r="G51" s="81"/>
      <c r="H51" s="83"/>
    </row>
    <row r="52" spans="1:8" ht="19.5" thickBot="1" x14ac:dyDescent="0.3">
      <c r="A52" s="72" t="s">
        <v>35</v>
      </c>
      <c r="B52" s="73"/>
      <c r="C52" s="73"/>
      <c r="D52" s="73"/>
      <c r="E52" s="73"/>
      <c r="F52" s="73"/>
      <c r="G52" s="73"/>
      <c r="H52" s="75"/>
    </row>
    <row r="53" spans="1:8" x14ac:dyDescent="0.25">
      <c r="A53" s="1"/>
      <c r="B53" s="12"/>
      <c r="C53" s="12"/>
      <c r="H53" s="7"/>
    </row>
  </sheetData>
  <protectedRanges>
    <protectedRange sqref="E13:G14 E16:G25 E15:F15" name="Range1_4_1_2"/>
    <protectedRange sqref="D13:D15" name="Range1_4_1_24"/>
    <protectedRange sqref="D16:D25" name="Range1_4_1_23"/>
  </protectedRanges>
  <mergeCells count="20">
    <mergeCell ref="A6:H6"/>
    <mergeCell ref="A1:H1"/>
    <mergeCell ref="A2:H2"/>
    <mergeCell ref="A3:H3"/>
    <mergeCell ref="A4:D4"/>
    <mergeCell ref="A5:H5"/>
    <mergeCell ref="E7:E8"/>
    <mergeCell ref="A52:H52"/>
    <mergeCell ref="A10:H10"/>
    <mergeCell ref="A15:E15"/>
    <mergeCell ref="A26:H26"/>
    <mergeCell ref="A28:H28"/>
    <mergeCell ref="A29:H29"/>
    <mergeCell ref="A43:H43"/>
    <mergeCell ref="A46:H46"/>
    <mergeCell ref="A48:H48"/>
    <mergeCell ref="A49:H49"/>
    <mergeCell ref="A50:H50"/>
    <mergeCell ref="A51:H51"/>
    <mergeCell ref="A47:H47"/>
  </mergeCells>
  <printOptions horizontalCentered="1"/>
  <pageMargins left="0.25" right="0.25" top="0.75" bottom="0.75" header="0.3" footer="0.3"/>
  <pageSetup paperSize="9" scale="52" orientation="portrait" r:id="rId1"/>
  <headerFooter>
    <oddHeader>&amp;C&amp;"-,Bold"&amp;16NPV CALCULATION SHEET
CNG DISPENSERS</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Combo Dispenser</vt:lpstr>
      <vt:lpstr>Car Dispenser</vt:lpstr>
      <vt:lpstr>'Car Dispenser'!Print_Area</vt:lpstr>
      <vt:lpstr>'Combo Dispenser'!Print_Area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Vaibhav Bansal</dc:creator>
  <cp:lastModifiedBy>Foram Kunal Joseph</cp:lastModifiedBy>
  <cp:lastPrinted>2026-04-17T10:59:27Z</cp:lastPrinted>
  <dcterms:created xsi:type="dcterms:W3CDTF">2023-05-18T11:38:42Z</dcterms:created>
  <dcterms:modified xsi:type="dcterms:W3CDTF">2026-04-20T11:20:23Z</dcterms:modified>
</cp:coreProperties>
</file>